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updateLinks="never" codeName="ThisWorkbook"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861C3271-9780-4AD3-A45E-A4B225E43649}" xr6:coauthVersionLast="36" xr6:coauthVersionMax="36" xr10:uidLastSave="{00000000-0000-0000-0000-000000000000}"/>
  <bookViews>
    <workbookView showSheetTabs="0" xWindow="0" yWindow="0" windowWidth="20490" windowHeight="6375" firstSheet="1" activeTab="1" xr2:uid="{C7DA87F1-CE70-40EE-B8DA-A62B2407FFA4}"/>
  </bookViews>
  <sheets>
    <sheet name="DESF13" sheetId="4" state="hidden" r:id="rId1"/>
    <sheet name="DESF13 (2)" sheetId="5" r:id="rId2"/>
    <sheet name="lista" sheetId="3" state="hidden" r:id="rId3"/>
    <sheet name="encadenados" sheetId="2" state="hidden" r:id="rId4"/>
  </sheets>
  <externalReferences>
    <externalReference r:id="rId5"/>
  </externalReferences>
  <definedNames>
    <definedName name="_xlnm._FilterDatabase" localSheetId="0" hidden="1">DESF13!$10:$224</definedName>
    <definedName name="_xlnm._FilterDatabase" localSheetId="1" hidden="1">'DESF13 (2)'!$10:$220</definedName>
    <definedName name="_xlnm._FilterDatabase" localSheetId="2" hidden="1">lista!$A$3:$M$247</definedName>
    <definedName name="A_01_01_02">encadenados!$E$111:$E$119</definedName>
    <definedName name="A_01_01_03">encadenados!$F$111:$F$117</definedName>
    <definedName name="A_02_02_01">encadenados!$G$111:$G$120</definedName>
    <definedName name="A_02_02_02">encadenados!$H$111:$H$128</definedName>
    <definedName name="A_03_02_02">encadenados!$I$111</definedName>
    <definedName name="A_03_03_01">encadenados!$J$111</definedName>
    <definedName name="A_03_03_02">encadenados!$K$111:$K$114</definedName>
    <definedName name="A_03_03_04">encadenados!$L$111:$L$114</definedName>
    <definedName name="A_03_03_05">encadenados!$M$111:$M$186</definedName>
    <definedName name="A_03_04_01">encadenados!$N$111:$N$114</definedName>
    <definedName name="A_03_04_02">encadenados!$O$111:$O$113</definedName>
    <definedName name="A_03_04_03">encadenados!$P$111:$P$112</definedName>
    <definedName name="A_03_06_01">encadenados!$Q$111</definedName>
    <definedName name="A_03_10_01">encadenados!$R$111</definedName>
    <definedName name="A_03_10_02">encadenados!$S$111</definedName>
    <definedName name="A_03_11_01">encadenados!$T$111:$T$121</definedName>
    <definedName name="A_08_04_01">encadenados!$V$111</definedName>
    <definedName name="AtePDSP">encadenados!$H$60:$H$64</definedName>
    <definedName name="C_1905_0300_1_20201A">encadenados!$Z$111:$Z$114</definedName>
    <definedName name="C_1905_0300_1_20201A_1905014_02">encadenados!$Z$112:$Z$114</definedName>
    <definedName name="C_1905_0300_1_20201E1">encadenados!$AA$111:$AA$113</definedName>
    <definedName name="C_1905_0300_10_20106A1">encadenados!$W$111:$W$120</definedName>
    <definedName name="C_1905_0300_10_20106A1Z">encadenados!$X$111:$X$113</definedName>
    <definedName name="C_1905_0300_11_20201B2">encadenados!$Y$111:$Y$128</definedName>
    <definedName name="C_1905_0300_12_20201A2">encadenados!$AB$111:$AB$116</definedName>
    <definedName name="C_1905_0300_13_20201A2">encadenados!$AC$111</definedName>
    <definedName name="C_1905_0300_8_20201E2">encadenados!$AE$111:$AE$116</definedName>
    <definedName name="C_1905_0300_9_20201B1">encadenados!$AF$111:$AF$113</definedName>
    <definedName name="C_1906_0300_1_20201C1">encadenados!$AG$111:$AG$113</definedName>
    <definedName name="C_1906_0300_5_20201A3">encadenados!$AH$111:$AH$115</definedName>
    <definedName name="C_1906_0300_6_20201D1">encadenados!$AI$111:$AI$114</definedName>
    <definedName name="C_1906_0300_7_20201A4">encadenados!$AJ$111:$AJ$112</definedName>
    <definedName name="C_1906_0300_8_20201D1">encadenados!$AK$111:$AK$115</definedName>
    <definedName name="C_1906_0300_8_20201D1Z">encadenados!$AL$111:$AL$112</definedName>
    <definedName name="C_1999_0300_15_20201C2">encadenados!$AM$111:$AM$119</definedName>
    <definedName name="C_1999_0300_16_20201C3">encadenados!$AN$111:$AN$113</definedName>
    <definedName name="C_1999_0300_17_20201C4">encadenados!$AO$111:$AO$112</definedName>
    <definedName name="CamPDSP">encadenados!$I$60:$I$62</definedName>
    <definedName name="ConPDSP">encadenados!$J$60:$J$64</definedName>
    <definedName name="DetPDSP">encadenados!$G$60:$G$61</definedName>
    <definedName name="dimcinco">encadenados!$G$32:$G$34</definedName>
    <definedName name="dimcuatro">encadenados!$F$32</definedName>
    <definedName name="dimdos">encadenados!$D$32:$D$34</definedName>
    <definedName name="dimseis">encadenados!$H$32</definedName>
    <definedName name="dimsiete">encadenados!$I$32</definedName>
    <definedName name="dimtres">encadenados!$E$32:$E$39</definedName>
    <definedName name="dimuno">encadenados!$C$32:$C$33</definedName>
    <definedName name="GobPDSP">encadenados!$E$60:$E$64</definedName>
    <definedName name="NAPAP">encadenados!$L$60</definedName>
    <definedName name="NAPEV">encadenados!$M$60</definedName>
    <definedName name="objcinco">encadenados!$I$2:$I$9</definedName>
    <definedName name="objcuatro">encadenados!$H$2:$H$3</definedName>
    <definedName name="objdos">encadenados!$F$2:$F$4</definedName>
    <definedName name="objseis">encadenados!$J$2:$J$4</definedName>
    <definedName name="objsiete">encadenados!$K$2:$K$5</definedName>
    <definedName name="objtres">encadenados!$G$2:$G$6</definedName>
    <definedName name="objuno">encadenados!$E$2:$E$21</definedName>
    <definedName name="PDSP1_1_Enti">encadenados!$D$78:$D$88</definedName>
    <definedName name="PDSP1_2_Enti">encadenados!$E$78:$E$80</definedName>
    <definedName name="PDSP1_3_Pueb">encadenados!$F$78:$F$82</definedName>
    <definedName name="PDSP2_1_Polí">encadenados!$G$78:$G$84</definedName>
    <definedName name="PDSP2_2_Espa">encadenados!$H$78:$H$81</definedName>
    <definedName name="PDSP2_3_Gobi">encadenados!$I$78:$I$81</definedName>
    <definedName name="PDSP2_4_Prác">encadenados!$J$78:$J$81</definedName>
    <definedName name="PDSP3_1_Ento">encadenados!$K$78:$K$85</definedName>
    <definedName name="PDSP3_2_Tran">encadenados!$L$78:$L$85</definedName>
    <definedName name="PDSP3_3_Terr">encadenados!$M$78:$M$81</definedName>
    <definedName name="PDSP3_4_Inte">encadenados!$N$78:$N$84</definedName>
    <definedName name="PDSP4_1_Enti">encadenados!$O$78</definedName>
    <definedName name="PDSP4_2_Enti">encadenados!$P$78:$P$81</definedName>
    <definedName name="PDSP4_3_Agen">encadenados!$Q$78:$Q$80</definedName>
    <definedName name="PDSP4_4_Nive">encadenados!$R$78:$R$82</definedName>
    <definedName name="PDSP4_5_Inst">encadenados!$S$78:$S$83</definedName>
    <definedName name="PDSP5_1_Polí">encadenados!$T$78:$T$80</definedName>
    <definedName name="PDSP5_2_Nive">encadenados!$U$78:$U$91</definedName>
    <definedName name="PDSP5_3_Cono">encadenados!$V$78:$V$85</definedName>
    <definedName name="PDSP6_1_Deci">encadenados!$W$78:$W$87</definedName>
    <definedName name="PDSP6_2_Capa">encadenados!$X$78:$X$83</definedName>
    <definedName name="PDSP6_3_Sobe">encadenados!$Y$78:$Y$79</definedName>
    <definedName name="PDSP7_1_Capa">encadenados!$Z$78:$Z$81</definedName>
    <definedName name="PDSP7_2_Tale">encadenados!$AA$78</definedName>
    <definedName name="PDSP7_3_Sabe">encadenados!$AB$78:$AB$80</definedName>
    <definedName name="PDSP7_4_Tale">encadenados!$AC$78:$AC$81</definedName>
    <definedName name="PerPDSP">encadenados!$K$60:$K$67</definedName>
    <definedName name="PuePDSP">encadenados!$F$60:$F$72</definedName>
    <definedName name="solver_eng" localSheetId="3" hidden="1">1</definedName>
    <definedName name="solver_neg" localSheetId="3" hidden="1">1</definedName>
    <definedName name="solver_num" localSheetId="3" hidden="1">0</definedName>
    <definedName name="solver_opt" localSheetId="3" hidden="1">encadenados!$B$9</definedName>
    <definedName name="solver_typ" localSheetId="3" hidden="1">1</definedName>
    <definedName name="solver_val" localSheetId="3" hidden="1">0</definedName>
    <definedName name="solver_ver" localSheetId="3" hidden="1">3</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O219" i="5" l="1"/>
  <c r="CP219" i="5" s="1"/>
  <c r="CM219" i="5"/>
  <c r="CN219" i="5" s="1"/>
  <c r="CJ219" i="5"/>
  <c r="CH219" i="5"/>
  <c r="V219" i="5"/>
  <c r="U219" i="5"/>
  <c r="J219" i="5"/>
  <c r="M219" i="5" s="1"/>
  <c r="CO218" i="5"/>
  <c r="CP218" i="5" s="1"/>
  <c r="CM218" i="5"/>
  <c r="CN218" i="5" s="1"/>
  <c r="CJ218" i="5"/>
  <c r="CH218" i="5"/>
  <c r="V218" i="5"/>
  <c r="U218" i="5"/>
  <c r="J218" i="5"/>
  <c r="M218" i="5" s="1"/>
  <c r="CO217" i="5"/>
  <c r="CP217" i="5" s="1"/>
  <c r="CM217" i="5"/>
  <c r="CN217" i="5" s="1"/>
  <c r="CJ217" i="5"/>
  <c r="CH217" i="5"/>
  <c r="V217" i="5"/>
  <c r="U217" i="5"/>
  <c r="J217" i="5"/>
  <c r="M217" i="5" s="1"/>
  <c r="CO216" i="5"/>
  <c r="CP216" i="5" s="1"/>
  <c r="CM216" i="5"/>
  <c r="CN216" i="5" s="1"/>
  <c r="CJ216" i="5"/>
  <c r="CH216" i="5"/>
  <c r="V216" i="5"/>
  <c r="U216" i="5"/>
  <c r="J216" i="5"/>
  <c r="M216" i="5" s="1"/>
  <c r="CO215" i="5"/>
  <c r="CP215" i="5" s="1"/>
  <c r="CM215" i="5"/>
  <c r="CN215" i="5" s="1"/>
  <c r="CJ215" i="5"/>
  <c r="CH215" i="5"/>
  <c r="V215" i="5"/>
  <c r="U215" i="5"/>
  <c r="J215" i="5"/>
  <c r="M215" i="5" s="1"/>
  <c r="CO214" i="5"/>
  <c r="CP214" i="5" s="1"/>
  <c r="CM214" i="5"/>
  <c r="CN214" i="5" s="1"/>
  <c r="CJ214" i="5"/>
  <c r="CH214" i="5"/>
  <c r="V214" i="5"/>
  <c r="U214" i="5"/>
  <c r="J214" i="5"/>
  <c r="M214" i="5" s="1"/>
  <c r="CO213" i="5"/>
  <c r="CP213" i="5" s="1"/>
  <c r="CM213" i="5"/>
  <c r="CN213" i="5" s="1"/>
  <c r="CJ213" i="5"/>
  <c r="CH213" i="5"/>
  <c r="V213" i="5"/>
  <c r="U213" i="5"/>
  <c r="J213" i="5"/>
  <c r="M213" i="5" s="1"/>
  <c r="CO212" i="5"/>
  <c r="CP212" i="5" s="1"/>
  <c r="CM212" i="5"/>
  <c r="CN212" i="5" s="1"/>
  <c r="CJ212" i="5"/>
  <c r="CH212" i="5"/>
  <c r="V212" i="5"/>
  <c r="U212" i="5"/>
  <c r="J212" i="5"/>
  <c r="M212" i="5" s="1"/>
  <c r="CO211" i="5"/>
  <c r="CP211" i="5" s="1"/>
  <c r="CM211" i="5"/>
  <c r="CN211" i="5" s="1"/>
  <c r="CJ211" i="5"/>
  <c r="CH211" i="5"/>
  <c r="V211" i="5"/>
  <c r="U211" i="5"/>
  <c r="J211" i="5"/>
  <c r="M211" i="5" s="1"/>
  <c r="CO210" i="5"/>
  <c r="CP210" i="5" s="1"/>
  <c r="CM210" i="5"/>
  <c r="CN210" i="5" s="1"/>
  <c r="CJ210" i="5"/>
  <c r="CH210" i="5"/>
  <c r="V210" i="5"/>
  <c r="U210" i="5"/>
  <c r="J210" i="5"/>
  <c r="M210" i="5" s="1"/>
  <c r="CO209" i="5"/>
  <c r="CP209" i="5" s="1"/>
  <c r="CM209" i="5"/>
  <c r="CN209" i="5" s="1"/>
  <c r="CJ209" i="5"/>
  <c r="CH209" i="5"/>
  <c r="V209" i="5"/>
  <c r="U209" i="5"/>
  <c r="J209" i="5"/>
  <c r="M209" i="5" s="1"/>
  <c r="CO208" i="5"/>
  <c r="CP208" i="5" s="1"/>
  <c r="CM208" i="5"/>
  <c r="CN208" i="5" s="1"/>
  <c r="CJ208" i="5"/>
  <c r="CH208" i="5"/>
  <c r="V208" i="5"/>
  <c r="U208" i="5"/>
  <c r="J208" i="5"/>
  <c r="M208" i="5" s="1"/>
  <c r="CO207" i="5"/>
  <c r="CP207" i="5" s="1"/>
  <c r="CM207" i="5"/>
  <c r="CN207" i="5" s="1"/>
  <c r="CJ207" i="5"/>
  <c r="CH207" i="5"/>
  <c r="V207" i="5"/>
  <c r="U207" i="5"/>
  <c r="J207" i="5"/>
  <c r="M207" i="5" s="1"/>
  <c r="CO206" i="5"/>
  <c r="CP206" i="5" s="1"/>
  <c r="CM206" i="5"/>
  <c r="CN206" i="5" s="1"/>
  <c r="CJ206" i="5"/>
  <c r="CH206" i="5"/>
  <c r="V206" i="5"/>
  <c r="U206" i="5"/>
  <c r="J206" i="5"/>
  <c r="M206" i="5" s="1"/>
  <c r="CO205" i="5"/>
  <c r="CP205" i="5" s="1"/>
  <c r="CM205" i="5"/>
  <c r="CN205" i="5" s="1"/>
  <c r="CJ205" i="5"/>
  <c r="CH205" i="5"/>
  <c r="V205" i="5"/>
  <c r="U205" i="5"/>
  <c r="J205" i="5"/>
  <c r="M205" i="5" s="1"/>
  <c r="CO204" i="5"/>
  <c r="CP204" i="5" s="1"/>
  <c r="CM204" i="5"/>
  <c r="CN204" i="5" s="1"/>
  <c r="CJ204" i="5"/>
  <c r="CH204" i="5"/>
  <c r="V204" i="5"/>
  <c r="U204" i="5"/>
  <c r="J204" i="5"/>
  <c r="M204" i="5" s="1"/>
  <c r="CO203" i="5"/>
  <c r="CP203" i="5" s="1"/>
  <c r="CM203" i="5"/>
  <c r="CN203" i="5" s="1"/>
  <c r="CJ203" i="5"/>
  <c r="CH203" i="5"/>
  <c r="V203" i="5"/>
  <c r="U203" i="5"/>
  <c r="J203" i="5"/>
  <c r="M203" i="5" s="1"/>
  <c r="CO202" i="5"/>
  <c r="CP202" i="5" s="1"/>
  <c r="CM202" i="5"/>
  <c r="CN202" i="5" s="1"/>
  <c r="CJ202" i="5"/>
  <c r="CH202" i="5"/>
  <c r="V202" i="5"/>
  <c r="U202" i="5"/>
  <c r="J202" i="5"/>
  <c r="M202" i="5" s="1"/>
  <c r="CO201" i="5"/>
  <c r="CP201" i="5" s="1"/>
  <c r="CM201" i="5"/>
  <c r="CN201" i="5" s="1"/>
  <c r="CJ201" i="5"/>
  <c r="CH201" i="5"/>
  <c r="V201" i="5"/>
  <c r="U201" i="5"/>
  <c r="J201" i="5"/>
  <c r="M201" i="5" s="1"/>
  <c r="CO200" i="5"/>
  <c r="CP200" i="5" s="1"/>
  <c r="CM200" i="5"/>
  <c r="CN200" i="5" s="1"/>
  <c r="CJ200" i="5"/>
  <c r="CH200" i="5"/>
  <c r="V200" i="5"/>
  <c r="U200" i="5"/>
  <c r="J200" i="5"/>
  <c r="CO199" i="5"/>
  <c r="CP199" i="5" s="1"/>
  <c r="CM199" i="5"/>
  <c r="CN199" i="5" s="1"/>
  <c r="CJ199" i="5"/>
  <c r="CH199" i="5"/>
  <c r="V199" i="5"/>
  <c r="U199" i="5"/>
  <c r="J199" i="5"/>
  <c r="M199" i="5" s="1"/>
  <c r="CO198" i="5"/>
  <c r="CP198" i="5" s="1"/>
  <c r="CM198" i="5"/>
  <c r="CN198" i="5" s="1"/>
  <c r="CJ198" i="5"/>
  <c r="CH198" i="5"/>
  <c r="V198" i="5"/>
  <c r="U198" i="5"/>
  <c r="J198" i="5"/>
  <c r="CO197" i="5"/>
  <c r="CP197" i="5" s="1"/>
  <c r="CM197" i="5"/>
  <c r="CN197" i="5" s="1"/>
  <c r="CJ197" i="5"/>
  <c r="CH197" i="5"/>
  <c r="V197" i="5"/>
  <c r="U197" i="5"/>
  <c r="J197" i="5"/>
  <c r="M197" i="5" s="1"/>
  <c r="CO196" i="5"/>
  <c r="CP196" i="5" s="1"/>
  <c r="CM196" i="5"/>
  <c r="CN196" i="5" s="1"/>
  <c r="CJ196" i="5"/>
  <c r="CH196" i="5"/>
  <c r="V196" i="5"/>
  <c r="U196" i="5"/>
  <c r="J196" i="5"/>
  <c r="M196" i="5" s="1"/>
  <c r="CO195" i="5"/>
  <c r="CP195" i="5" s="1"/>
  <c r="CM195" i="5"/>
  <c r="CN195" i="5" s="1"/>
  <c r="CJ195" i="5"/>
  <c r="CH195" i="5"/>
  <c r="V195" i="5"/>
  <c r="U195" i="5"/>
  <c r="J195" i="5"/>
  <c r="M195" i="5" s="1"/>
  <c r="CO194" i="5"/>
  <c r="CP194" i="5" s="1"/>
  <c r="CM194" i="5"/>
  <c r="CN194" i="5" s="1"/>
  <c r="CJ194" i="5"/>
  <c r="CH194" i="5"/>
  <c r="V194" i="5"/>
  <c r="U194" i="5"/>
  <c r="J194" i="5"/>
  <c r="M194" i="5" s="1"/>
  <c r="CO193" i="5"/>
  <c r="CP193" i="5" s="1"/>
  <c r="CM193" i="5"/>
  <c r="CN193" i="5" s="1"/>
  <c r="CJ193" i="5"/>
  <c r="CH193" i="5"/>
  <c r="V193" i="5"/>
  <c r="U193" i="5"/>
  <c r="J193" i="5"/>
  <c r="M193" i="5" s="1"/>
  <c r="CO192" i="5"/>
  <c r="CP192" i="5" s="1"/>
  <c r="CM192" i="5"/>
  <c r="CN192" i="5" s="1"/>
  <c r="CJ192" i="5"/>
  <c r="CH192" i="5"/>
  <c r="V192" i="5"/>
  <c r="U192" i="5"/>
  <c r="J192" i="5"/>
  <c r="CO191" i="5"/>
  <c r="CP191" i="5" s="1"/>
  <c r="CM191" i="5"/>
  <c r="CN191" i="5" s="1"/>
  <c r="CJ191" i="5"/>
  <c r="CH191" i="5"/>
  <c r="V191" i="5"/>
  <c r="U191" i="5"/>
  <c r="J191" i="5"/>
  <c r="M191" i="5" s="1"/>
  <c r="CO190" i="5"/>
  <c r="CP190" i="5" s="1"/>
  <c r="CM190" i="5"/>
  <c r="CN190" i="5" s="1"/>
  <c r="CJ190" i="5"/>
  <c r="CH190" i="5"/>
  <c r="V190" i="5"/>
  <c r="U190" i="5"/>
  <c r="J190" i="5"/>
  <c r="M190" i="5" s="1"/>
  <c r="CO189" i="5"/>
  <c r="CP189" i="5" s="1"/>
  <c r="CM189" i="5"/>
  <c r="CN189" i="5" s="1"/>
  <c r="CJ189" i="5"/>
  <c r="CH189" i="5"/>
  <c r="V189" i="5"/>
  <c r="U189" i="5"/>
  <c r="J189" i="5"/>
  <c r="M189" i="5" s="1"/>
  <c r="CO188" i="5"/>
  <c r="CP188" i="5" s="1"/>
  <c r="CM188" i="5"/>
  <c r="CN188" i="5" s="1"/>
  <c r="CJ188" i="5"/>
  <c r="CH188" i="5"/>
  <c r="V188" i="5"/>
  <c r="U188" i="5"/>
  <c r="J188" i="5"/>
  <c r="M188" i="5" s="1"/>
  <c r="CO187" i="5"/>
  <c r="CP187" i="5" s="1"/>
  <c r="CM187" i="5"/>
  <c r="CN187" i="5" s="1"/>
  <c r="CJ187" i="5"/>
  <c r="CH187" i="5"/>
  <c r="V187" i="5"/>
  <c r="U187" i="5"/>
  <c r="J187" i="5"/>
  <c r="M187" i="5" s="1"/>
  <c r="CO186" i="5"/>
  <c r="CP186" i="5" s="1"/>
  <c r="CM186" i="5"/>
  <c r="CN186" i="5" s="1"/>
  <c r="CJ186" i="5"/>
  <c r="CH186" i="5"/>
  <c r="V186" i="5"/>
  <c r="U186" i="5"/>
  <c r="J186" i="5"/>
  <c r="M186" i="5" s="1"/>
  <c r="CO185" i="5"/>
  <c r="CP185" i="5" s="1"/>
  <c r="CM185" i="5"/>
  <c r="CN185" i="5" s="1"/>
  <c r="CJ185" i="5"/>
  <c r="CH185" i="5"/>
  <c r="V185" i="5"/>
  <c r="U185" i="5"/>
  <c r="J185" i="5"/>
  <c r="M185" i="5" s="1"/>
  <c r="CO184" i="5"/>
  <c r="CP184" i="5" s="1"/>
  <c r="CM184" i="5"/>
  <c r="CN184" i="5" s="1"/>
  <c r="CJ184" i="5"/>
  <c r="CH184" i="5"/>
  <c r="V184" i="5"/>
  <c r="U184" i="5"/>
  <c r="J184" i="5"/>
  <c r="M184" i="5" s="1"/>
  <c r="CO183" i="5"/>
  <c r="CP183" i="5" s="1"/>
  <c r="CM183" i="5"/>
  <c r="CN183" i="5" s="1"/>
  <c r="CJ183" i="5"/>
  <c r="CH183" i="5"/>
  <c r="V183" i="5"/>
  <c r="U183" i="5"/>
  <c r="J183" i="5"/>
  <c r="M183" i="5" s="1"/>
  <c r="CO182" i="5"/>
  <c r="CP182" i="5" s="1"/>
  <c r="CM182" i="5"/>
  <c r="CN182" i="5" s="1"/>
  <c r="CJ182" i="5"/>
  <c r="CH182" i="5"/>
  <c r="V182" i="5"/>
  <c r="U182" i="5"/>
  <c r="J182" i="5"/>
  <c r="M182" i="5" s="1"/>
  <c r="CO181" i="5"/>
  <c r="CP181" i="5" s="1"/>
  <c r="CM181" i="5"/>
  <c r="CN181" i="5" s="1"/>
  <c r="CJ181" i="5"/>
  <c r="CH181" i="5"/>
  <c r="V181" i="5"/>
  <c r="U181" i="5"/>
  <c r="J181" i="5"/>
  <c r="M181" i="5" s="1"/>
  <c r="CO180" i="5"/>
  <c r="CP180" i="5" s="1"/>
  <c r="CM180" i="5"/>
  <c r="CN180" i="5" s="1"/>
  <c r="CJ180" i="5"/>
  <c r="CH180" i="5"/>
  <c r="V180" i="5"/>
  <c r="U180" i="5"/>
  <c r="J180" i="5"/>
  <c r="M180" i="5" s="1"/>
  <c r="CO179" i="5"/>
  <c r="CP179" i="5" s="1"/>
  <c r="CM179" i="5"/>
  <c r="CN179" i="5" s="1"/>
  <c r="CJ179" i="5"/>
  <c r="CH179" i="5"/>
  <c r="V179" i="5"/>
  <c r="U179" i="5"/>
  <c r="J179" i="5"/>
  <c r="M179" i="5" s="1"/>
  <c r="CO178" i="5"/>
  <c r="CP178" i="5" s="1"/>
  <c r="CM178" i="5"/>
  <c r="CN178" i="5" s="1"/>
  <c r="CJ178" i="5"/>
  <c r="CH178" i="5"/>
  <c r="V178" i="5"/>
  <c r="U178" i="5"/>
  <c r="J178" i="5"/>
  <c r="M178" i="5" s="1"/>
  <c r="CO177" i="5"/>
  <c r="CP177" i="5" s="1"/>
  <c r="CM177" i="5"/>
  <c r="CN177" i="5" s="1"/>
  <c r="CJ177" i="5"/>
  <c r="CH177" i="5"/>
  <c r="V177" i="5"/>
  <c r="U177" i="5"/>
  <c r="J177" i="5"/>
  <c r="M177" i="5" s="1"/>
  <c r="CO176" i="5"/>
  <c r="CP176" i="5" s="1"/>
  <c r="CM176" i="5"/>
  <c r="CN176" i="5" s="1"/>
  <c r="CJ176" i="5"/>
  <c r="CH176" i="5"/>
  <c r="V176" i="5"/>
  <c r="U176" i="5"/>
  <c r="J176" i="5"/>
  <c r="M176" i="5" s="1"/>
  <c r="CO175" i="5"/>
  <c r="CP175" i="5" s="1"/>
  <c r="CM175" i="5"/>
  <c r="CN175" i="5" s="1"/>
  <c r="CJ175" i="5"/>
  <c r="CH175" i="5"/>
  <c r="V175" i="5"/>
  <c r="U175" i="5"/>
  <c r="J175" i="5"/>
  <c r="M175" i="5" s="1"/>
  <c r="CO174" i="5"/>
  <c r="CP174" i="5" s="1"/>
  <c r="CM174" i="5"/>
  <c r="CN174" i="5" s="1"/>
  <c r="CJ174" i="5"/>
  <c r="CH174" i="5"/>
  <c r="V174" i="5"/>
  <c r="U174" i="5"/>
  <c r="J174" i="5"/>
  <c r="M174" i="5" s="1"/>
  <c r="CO173" i="5"/>
  <c r="CP173" i="5" s="1"/>
  <c r="CM173" i="5"/>
  <c r="CN173" i="5" s="1"/>
  <c r="CJ173" i="5"/>
  <c r="CH173" i="5"/>
  <c r="V173" i="5"/>
  <c r="U173" i="5"/>
  <c r="J173" i="5"/>
  <c r="M173" i="5" s="1"/>
  <c r="CO172" i="5"/>
  <c r="CP172" i="5" s="1"/>
  <c r="CM172" i="5"/>
  <c r="CN172" i="5" s="1"/>
  <c r="CJ172" i="5"/>
  <c r="CH172" i="5"/>
  <c r="V172" i="5"/>
  <c r="U172" i="5"/>
  <c r="J172" i="5"/>
  <c r="M172" i="5" s="1"/>
  <c r="CO171" i="5"/>
  <c r="CP171" i="5" s="1"/>
  <c r="CM171" i="5"/>
  <c r="CN171" i="5" s="1"/>
  <c r="CJ171" i="5"/>
  <c r="CH171" i="5"/>
  <c r="V171" i="5"/>
  <c r="U171" i="5"/>
  <c r="J171" i="5"/>
  <c r="M171" i="5" s="1"/>
  <c r="CO170" i="5"/>
  <c r="CP170" i="5" s="1"/>
  <c r="CM170" i="5"/>
  <c r="CN170" i="5" s="1"/>
  <c r="CJ170" i="5"/>
  <c r="CH170" i="5"/>
  <c r="V170" i="5"/>
  <c r="U170" i="5"/>
  <c r="J170" i="5"/>
  <c r="M170" i="5" s="1"/>
  <c r="CO169" i="5"/>
  <c r="CP169" i="5" s="1"/>
  <c r="CM169" i="5"/>
  <c r="CN169" i="5" s="1"/>
  <c r="CJ169" i="5"/>
  <c r="CH169" i="5"/>
  <c r="V169" i="5"/>
  <c r="U169" i="5"/>
  <c r="J169" i="5"/>
  <c r="M169" i="5" s="1"/>
  <c r="CO168" i="5"/>
  <c r="CP168" i="5" s="1"/>
  <c r="CM168" i="5"/>
  <c r="CN168" i="5" s="1"/>
  <c r="CJ168" i="5"/>
  <c r="CH168" i="5"/>
  <c r="V168" i="5"/>
  <c r="U168" i="5"/>
  <c r="J168" i="5"/>
  <c r="M168" i="5" s="1"/>
  <c r="CO167" i="5"/>
  <c r="CP167" i="5" s="1"/>
  <c r="CM167" i="5"/>
  <c r="CN167" i="5" s="1"/>
  <c r="CJ167" i="5"/>
  <c r="CH167" i="5"/>
  <c r="V167" i="5"/>
  <c r="U167" i="5"/>
  <c r="J167" i="5"/>
  <c r="M167" i="5" s="1"/>
  <c r="CO166" i="5"/>
  <c r="CP166" i="5" s="1"/>
  <c r="CM166" i="5"/>
  <c r="CN166" i="5" s="1"/>
  <c r="CJ166" i="5"/>
  <c r="CH166" i="5"/>
  <c r="V166" i="5"/>
  <c r="U166" i="5"/>
  <c r="J166" i="5"/>
  <c r="M166" i="5" s="1"/>
  <c r="CO165" i="5"/>
  <c r="CP165" i="5" s="1"/>
  <c r="CM165" i="5"/>
  <c r="CN165" i="5" s="1"/>
  <c r="CJ165" i="5"/>
  <c r="CH165" i="5"/>
  <c r="V165" i="5"/>
  <c r="U165" i="5"/>
  <c r="J165" i="5"/>
  <c r="M165" i="5" s="1"/>
  <c r="CO164" i="5"/>
  <c r="CP164" i="5" s="1"/>
  <c r="CM164" i="5"/>
  <c r="CN164" i="5" s="1"/>
  <c r="CJ164" i="5"/>
  <c r="CH164" i="5"/>
  <c r="V164" i="5"/>
  <c r="U164" i="5"/>
  <c r="J164" i="5"/>
  <c r="M164" i="5" s="1"/>
  <c r="CO163" i="5"/>
  <c r="CP163" i="5" s="1"/>
  <c r="CM163" i="5"/>
  <c r="CN163" i="5" s="1"/>
  <c r="CJ163" i="5"/>
  <c r="CH163" i="5"/>
  <c r="V163" i="5"/>
  <c r="U163" i="5"/>
  <c r="J163" i="5"/>
  <c r="M163" i="5" s="1"/>
  <c r="CO162" i="5"/>
  <c r="CP162" i="5" s="1"/>
  <c r="CM162" i="5"/>
  <c r="CN162" i="5" s="1"/>
  <c r="CJ162" i="5"/>
  <c r="CH162" i="5"/>
  <c r="V162" i="5"/>
  <c r="U162" i="5"/>
  <c r="J162" i="5"/>
  <c r="M162" i="5" s="1"/>
  <c r="CO161" i="5"/>
  <c r="CP161" i="5" s="1"/>
  <c r="CM161" i="5"/>
  <c r="CN161" i="5" s="1"/>
  <c r="CJ161" i="5"/>
  <c r="CH161" i="5"/>
  <c r="V161" i="5"/>
  <c r="U161" i="5"/>
  <c r="J161" i="5"/>
  <c r="M161" i="5" s="1"/>
  <c r="CO160" i="5"/>
  <c r="CP160" i="5" s="1"/>
  <c r="CM160" i="5"/>
  <c r="CN160" i="5" s="1"/>
  <c r="CJ160" i="5"/>
  <c r="CH160" i="5"/>
  <c r="V160" i="5"/>
  <c r="U160" i="5"/>
  <c r="J160" i="5"/>
  <c r="M160" i="5" s="1"/>
  <c r="CO159" i="5"/>
  <c r="CP159" i="5" s="1"/>
  <c r="CM159" i="5"/>
  <c r="CN159" i="5" s="1"/>
  <c r="CJ159" i="5"/>
  <c r="CH159" i="5"/>
  <c r="V159" i="5"/>
  <c r="U159" i="5"/>
  <c r="J159" i="5"/>
  <c r="M159" i="5" s="1"/>
  <c r="CO158" i="5"/>
  <c r="CP158" i="5" s="1"/>
  <c r="CM158" i="5"/>
  <c r="CN158" i="5" s="1"/>
  <c r="CJ158" i="5"/>
  <c r="CH158" i="5"/>
  <c r="V158" i="5"/>
  <c r="U158" i="5"/>
  <c r="J158" i="5"/>
  <c r="M158" i="5" s="1"/>
  <c r="CO157" i="5"/>
  <c r="CP157" i="5" s="1"/>
  <c r="CM157" i="5"/>
  <c r="CN157" i="5" s="1"/>
  <c r="CJ157" i="5"/>
  <c r="CH157" i="5"/>
  <c r="V157" i="5"/>
  <c r="U157" i="5"/>
  <c r="J157" i="5"/>
  <c r="M157" i="5" s="1"/>
  <c r="CO156" i="5"/>
  <c r="CP156" i="5" s="1"/>
  <c r="CM156" i="5"/>
  <c r="CN156" i="5" s="1"/>
  <c r="CJ156" i="5"/>
  <c r="CH156" i="5"/>
  <c r="V156" i="5"/>
  <c r="U156" i="5"/>
  <c r="J156" i="5"/>
  <c r="M156" i="5" s="1"/>
  <c r="CO155" i="5"/>
  <c r="CP155" i="5" s="1"/>
  <c r="CM155" i="5"/>
  <c r="CN155" i="5" s="1"/>
  <c r="CJ155" i="5"/>
  <c r="CH155" i="5"/>
  <c r="V155" i="5"/>
  <c r="U155" i="5"/>
  <c r="J155" i="5"/>
  <c r="M155" i="5" s="1"/>
  <c r="CO154" i="5"/>
  <c r="CP154" i="5" s="1"/>
  <c r="CM154" i="5"/>
  <c r="CN154" i="5" s="1"/>
  <c r="CJ154" i="5"/>
  <c r="CH154" i="5"/>
  <c r="V154" i="5"/>
  <c r="U154" i="5"/>
  <c r="J154" i="5"/>
  <c r="M154" i="5" s="1"/>
  <c r="CO153" i="5"/>
  <c r="CP153" i="5" s="1"/>
  <c r="CM153" i="5"/>
  <c r="CN153" i="5" s="1"/>
  <c r="CJ153" i="5"/>
  <c r="CH153" i="5"/>
  <c r="V153" i="5"/>
  <c r="U153" i="5"/>
  <c r="J153" i="5"/>
  <c r="M153" i="5" s="1"/>
  <c r="CO152" i="5"/>
  <c r="CP152" i="5" s="1"/>
  <c r="CM152" i="5"/>
  <c r="CN152" i="5" s="1"/>
  <c r="CJ152" i="5"/>
  <c r="CH152" i="5"/>
  <c r="V152" i="5"/>
  <c r="U152" i="5"/>
  <c r="J152" i="5"/>
  <c r="M152" i="5" s="1"/>
  <c r="CO151" i="5"/>
  <c r="CP151" i="5" s="1"/>
  <c r="CM151" i="5"/>
  <c r="CN151" i="5" s="1"/>
  <c r="CJ151" i="5"/>
  <c r="CH151" i="5"/>
  <c r="V151" i="5"/>
  <c r="U151" i="5"/>
  <c r="J151" i="5"/>
  <c r="M151" i="5" s="1"/>
  <c r="CO150" i="5"/>
  <c r="CP150" i="5" s="1"/>
  <c r="CM150" i="5"/>
  <c r="CN150" i="5" s="1"/>
  <c r="CJ150" i="5"/>
  <c r="CH150" i="5"/>
  <c r="V150" i="5"/>
  <c r="U150" i="5"/>
  <c r="J150" i="5"/>
  <c r="M150" i="5" s="1"/>
  <c r="CO149" i="5"/>
  <c r="CP149" i="5" s="1"/>
  <c r="CM149" i="5"/>
  <c r="CN149" i="5" s="1"/>
  <c r="CJ149" i="5"/>
  <c r="CH149" i="5"/>
  <c r="V149" i="5"/>
  <c r="U149" i="5"/>
  <c r="J149" i="5"/>
  <c r="M149" i="5" s="1"/>
  <c r="CO148" i="5"/>
  <c r="CP148" i="5" s="1"/>
  <c r="CM148" i="5"/>
  <c r="CN148" i="5" s="1"/>
  <c r="CJ148" i="5"/>
  <c r="CH148" i="5"/>
  <c r="V148" i="5"/>
  <c r="U148" i="5"/>
  <c r="J148" i="5"/>
  <c r="M148" i="5" s="1"/>
  <c r="CO147" i="5"/>
  <c r="CP147" i="5" s="1"/>
  <c r="CM147" i="5"/>
  <c r="CN147" i="5" s="1"/>
  <c r="CJ147" i="5"/>
  <c r="CH147" i="5"/>
  <c r="V147" i="5"/>
  <c r="U147" i="5"/>
  <c r="J147" i="5"/>
  <c r="M147" i="5" s="1"/>
  <c r="CO146" i="5"/>
  <c r="CP146" i="5" s="1"/>
  <c r="CM146" i="5"/>
  <c r="CN146" i="5" s="1"/>
  <c r="CJ146" i="5"/>
  <c r="CH146" i="5"/>
  <c r="V146" i="5"/>
  <c r="U146" i="5"/>
  <c r="J146" i="5"/>
  <c r="M146" i="5" s="1"/>
  <c r="CO145" i="5"/>
  <c r="CP145" i="5" s="1"/>
  <c r="CM145" i="5"/>
  <c r="CN145" i="5" s="1"/>
  <c r="CJ145" i="5"/>
  <c r="CH145" i="5"/>
  <c r="V145" i="5"/>
  <c r="U145" i="5"/>
  <c r="J145" i="5"/>
  <c r="M145" i="5" s="1"/>
  <c r="CO144" i="5"/>
  <c r="CP144" i="5" s="1"/>
  <c r="CM144" i="5"/>
  <c r="CN144" i="5" s="1"/>
  <c r="CJ144" i="5"/>
  <c r="CH144" i="5"/>
  <c r="V144" i="5"/>
  <c r="U144" i="5"/>
  <c r="J144" i="5"/>
  <c r="M144" i="5" s="1"/>
  <c r="CO143" i="5"/>
  <c r="CP143" i="5" s="1"/>
  <c r="CM143" i="5"/>
  <c r="CN143" i="5" s="1"/>
  <c r="CJ143" i="5"/>
  <c r="CH143" i="5"/>
  <c r="V143" i="5"/>
  <c r="U143" i="5"/>
  <c r="J143" i="5"/>
  <c r="M143" i="5" s="1"/>
  <c r="CO142" i="5"/>
  <c r="CP142" i="5" s="1"/>
  <c r="CM142" i="5"/>
  <c r="CN142" i="5" s="1"/>
  <c r="CJ142" i="5"/>
  <c r="CH142" i="5"/>
  <c r="V142" i="5"/>
  <c r="U142" i="5"/>
  <c r="J142" i="5"/>
  <c r="M142" i="5" s="1"/>
  <c r="CO141" i="5"/>
  <c r="CP141" i="5" s="1"/>
  <c r="CM141" i="5"/>
  <c r="CN141" i="5" s="1"/>
  <c r="CJ141" i="5"/>
  <c r="CH141" i="5"/>
  <c r="V141" i="5"/>
  <c r="U141" i="5"/>
  <c r="J141" i="5"/>
  <c r="M141" i="5" s="1"/>
  <c r="CO140" i="5"/>
  <c r="CP140" i="5" s="1"/>
  <c r="CM140" i="5"/>
  <c r="CN140" i="5" s="1"/>
  <c r="CJ140" i="5"/>
  <c r="CH140" i="5"/>
  <c r="V140" i="5"/>
  <c r="U140" i="5"/>
  <c r="J140" i="5"/>
  <c r="M140" i="5" s="1"/>
  <c r="CO139" i="5"/>
  <c r="CP139" i="5" s="1"/>
  <c r="CM139" i="5"/>
  <c r="CN139" i="5" s="1"/>
  <c r="CJ139" i="5"/>
  <c r="CH139" i="5"/>
  <c r="V139" i="5"/>
  <c r="U139" i="5"/>
  <c r="J139" i="5"/>
  <c r="M139" i="5" s="1"/>
  <c r="CO138" i="5"/>
  <c r="CP138" i="5" s="1"/>
  <c r="CM138" i="5"/>
  <c r="CN138" i="5" s="1"/>
  <c r="CJ138" i="5"/>
  <c r="CH138" i="5"/>
  <c r="V138" i="5"/>
  <c r="U138" i="5"/>
  <c r="J138" i="5"/>
  <c r="M138" i="5" s="1"/>
  <c r="CO137" i="5"/>
  <c r="CP137" i="5" s="1"/>
  <c r="CM137" i="5"/>
  <c r="CN137" i="5" s="1"/>
  <c r="CJ137" i="5"/>
  <c r="CH137" i="5"/>
  <c r="V137" i="5"/>
  <c r="U137" i="5"/>
  <c r="J137" i="5"/>
  <c r="M137" i="5" s="1"/>
  <c r="CO136" i="5"/>
  <c r="CP136" i="5" s="1"/>
  <c r="CM136" i="5"/>
  <c r="CN136" i="5" s="1"/>
  <c r="CJ136" i="5"/>
  <c r="CH136" i="5"/>
  <c r="V136" i="5"/>
  <c r="U136" i="5"/>
  <c r="J136" i="5"/>
  <c r="M136" i="5" s="1"/>
  <c r="CO135" i="5"/>
  <c r="CP135" i="5" s="1"/>
  <c r="CM135" i="5"/>
  <c r="CN135" i="5" s="1"/>
  <c r="CJ135" i="5"/>
  <c r="CH135" i="5"/>
  <c r="V135" i="5"/>
  <c r="U135" i="5"/>
  <c r="J135" i="5"/>
  <c r="M135" i="5" s="1"/>
  <c r="CO134" i="5"/>
  <c r="CP134" i="5" s="1"/>
  <c r="CM134" i="5"/>
  <c r="CN134" i="5" s="1"/>
  <c r="CJ134" i="5"/>
  <c r="CH134" i="5"/>
  <c r="V134" i="5"/>
  <c r="U134" i="5"/>
  <c r="J134" i="5"/>
  <c r="M134" i="5" s="1"/>
  <c r="CO133" i="5"/>
  <c r="CP133" i="5" s="1"/>
  <c r="CM133" i="5"/>
  <c r="CN133" i="5" s="1"/>
  <c r="CJ133" i="5"/>
  <c r="CH133" i="5"/>
  <c r="V133" i="5"/>
  <c r="U133" i="5"/>
  <c r="J133" i="5"/>
  <c r="M133" i="5" s="1"/>
  <c r="CO132" i="5"/>
  <c r="CP132" i="5" s="1"/>
  <c r="CM132" i="5"/>
  <c r="CN132" i="5" s="1"/>
  <c r="CJ132" i="5"/>
  <c r="CH132" i="5"/>
  <c r="V132" i="5"/>
  <c r="U132" i="5"/>
  <c r="J132" i="5"/>
  <c r="M132" i="5" s="1"/>
  <c r="CO131" i="5"/>
  <c r="CP131" i="5" s="1"/>
  <c r="CM131" i="5"/>
  <c r="CN131" i="5" s="1"/>
  <c r="CJ131" i="5"/>
  <c r="CH131" i="5"/>
  <c r="V131" i="5"/>
  <c r="U131" i="5"/>
  <c r="J131" i="5"/>
  <c r="M131" i="5" s="1"/>
  <c r="CO130" i="5"/>
  <c r="CP130" i="5" s="1"/>
  <c r="CM130" i="5"/>
  <c r="CN130" i="5" s="1"/>
  <c r="CJ130" i="5"/>
  <c r="CH130" i="5"/>
  <c r="V130" i="5"/>
  <c r="U130" i="5"/>
  <c r="J130" i="5"/>
  <c r="M130" i="5" s="1"/>
  <c r="CO129" i="5"/>
  <c r="CP129" i="5" s="1"/>
  <c r="CM129" i="5"/>
  <c r="CN129" i="5" s="1"/>
  <c r="CJ129" i="5"/>
  <c r="CH129" i="5"/>
  <c r="V129" i="5"/>
  <c r="U129" i="5"/>
  <c r="J129" i="5"/>
  <c r="M129" i="5" s="1"/>
  <c r="CO128" i="5"/>
  <c r="CP128" i="5" s="1"/>
  <c r="CM128" i="5"/>
  <c r="CN128" i="5" s="1"/>
  <c r="CJ128" i="5"/>
  <c r="CH128" i="5"/>
  <c r="V128" i="5"/>
  <c r="U128" i="5"/>
  <c r="J128" i="5"/>
  <c r="M128" i="5" s="1"/>
  <c r="CO127" i="5"/>
  <c r="CP127" i="5" s="1"/>
  <c r="CM127" i="5"/>
  <c r="CN127" i="5" s="1"/>
  <c r="CJ127" i="5"/>
  <c r="CH127" i="5"/>
  <c r="V127" i="5"/>
  <c r="U127" i="5"/>
  <c r="J127" i="5"/>
  <c r="M127" i="5" s="1"/>
  <c r="CO126" i="5"/>
  <c r="CP126" i="5" s="1"/>
  <c r="CM126" i="5"/>
  <c r="CN126" i="5" s="1"/>
  <c r="CJ126" i="5"/>
  <c r="CH126" i="5"/>
  <c r="V126" i="5"/>
  <c r="U126" i="5"/>
  <c r="J126" i="5"/>
  <c r="M126" i="5" s="1"/>
  <c r="CO125" i="5"/>
  <c r="CP125" i="5" s="1"/>
  <c r="CM125" i="5"/>
  <c r="CN125" i="5" s="1"/>
  <c r="CJ125" i="5"/>
  <c r="CH125" i="5"/>
  <c r="V125" i="5"/>
  <c r="U125" i="5"/>
  <c r="J125" i="5"/>
  <c r="M125" i="5" s="1"/>
  <c r="CO124" i="5"/>
  <c r="CP124" i="5" s="1"/>
  <c r="CM124" i="5"/>
  <c r="CN124" i="5" s="1"/>
  <c r="CJ124" i="5"/>
  <c r="CH124" i="5"/>
  <c r="V124" i="5"/>
  <c r="U124" i="5"/>
  <c r="J124" i="5"/>
  <c r="M124" i="5" s="1"/>
  <c r="CO123" i="5"/>
  <c r="CP123" i="5" s="1"/>
  <c r="CM123" i="5"/>
  <c r="CN123" i="5" s="1"/>
  <c r="CJ123" i="5"/>
  <c r="CH123" i="5"/>
  <c r="V123" i="5"/>
  <c r="U123" i="5"/>
  <c r="J123" i="5"/>
  <c r="M123" i="5" s="1"/>
  <c r="CO122" i="5"/>
  <c r="CP122" i="5" s="1"/>
  <c r="CM122" i="5"/>
  <c r="CN122" i="5" s="1"/>
  <c r="CJ122" i="5"/>
  <c r="CH122" i="5"/>
  <c r="V122" i="5"/>
  <c r="U122" i="5"/>
  <c r="J122" i="5"/>
  <c r="M122" i="5" s="1"/>
  <c r="CO121" i="5"/>
  <c r="CP121" i="5" s="1"/>
  <c r="CM121" i="5"/>
  <c r="CN121" i="5" s="1"/>
  <c r="CJ121" i="5"/>
  <c r="CH121" i="5"/>
  <c r="V121" i="5"/>
  <c r="U121" i="5"/>
  <c r="J121" i="5"/>
  <c r="M121" i="5" s="1"/>
  <c r="CO120" i="5"/>
  <c r="CP120" i="5" s="1"/>
  <c r="CM120" i="5"/>
  <c r="CN120" i="5" s="1"/>
  <c r="CJ120" i="5"/>
  <c r="CH120" i="5"/>
  <c r="V120" i="5"/>
  <c r="U120" i="5"/>
  <c r="J120" i="5"/>
  <c r="M120" i="5" s="1"/>
  <c r="CO119" i="5"/>
  <c r="CP119" i="5" s="1"/>
  <c r="CM119" i="5"/>
  <c r="CN119" i="5" s="1"/>
  <c r="CJ119" i="5"/>
  <c r="CH119" i="5"/>
  <c r="V119" i="5"/>
  <c r="U119" i="5"/>
  <c r="J119" i="5"/>
  <c r="M119" i="5" s="1"/>
  <c r="CO118" i="5"/>
  <c r="CP118" i="5" s="1"/>
  <c r="CM118" i="5"/>
  <c r="CN118" i="5" s="1"/>
  <c r="CJ118" i="5"/>
  <c r="CH118" i="5"/>
  <c r="V118" i="5"/>
  <c r="U118" i="5"/>
  <c r="J118" i="5"/>
  <c r="M118" i="5" s="1"/>
  <c r="CO117" i="5"/>
  <c r="CP117" i="5" s="1"/>
  <c r="CM117" i="5"/>
  <c r="CN117" i="5" s="1"/>
  <c r="CJ117" i="5"/>
  <c r="CH117" i="5"/>
  <c r="V117" i="5"/>
  <c r="U117" i="5"/>
  <c r="J117" i="5"/>
  <c r="M117" i="5" s="1"/>
  <c r="CO116" i="5"/>
  <c r="CP116" i="5" s="1"/>
  <c r="CM116" i="5"/>
  <c r="CN116" i="5" s="1"/>
  <c r="CJ116" i="5"/>
  <c r="CH116" i="5"/>
  <c r="V116" i="5"/>
  <c r="U116" i="5"/>
  <c r="J116" i="5"/>
  <c r="M116" i="5" s="1"/>
  <c r="CO115" i="5"/>
  <c r="CP115" i="5" s="1"/>
  <c r="CM115" i="5"/>
  <c r="CN115" i="5" s="1"/>
  <c r="CJ115" i="5"/>
  <c r="CH115" i="5"/>
  <c r="V115" i="5"/>
  <c r="U115" i="5"/>
  <c r="J115" i="5"/>
  <c r="M115" i="5" s="1"/>
  <c r="CO114" i="5"/>
  <c r="CP114" i="5" s="1"/>
  <c r="CM114" i="5"/>
  <c r="CN114" i="5" s="1"/>
  <c r="CJ114" i="5"/>
  <c r="CH114" i="5"/>
  <c r="V114" i="5"/>
  <c r="U114" i="5"/>
  <c r="J114" i="5"/>
  <c r="M114" i="5" s="1"/>
  <c r="CO113" i="5"/>
  <c r="CP113" i="5" s="1"/>
  <c r="CM113" i="5"/>
  <c r="CN113" i="5" s="1"/>
  <c r="CJ113" i="5"/>
  <c r="CH113" i="5"/>
  <c r="V113" i="5"/>
  <c r="U113" i="5"/>
  <c r="J113" i="5"/>
  <c r="M113" i="5" s="1"/>
  <c r="CO112" i="5"/>
  <c r="CP112" i="5" s="1"/>
  <c r="CM112" i="5"/>
  <c r="CN112" i="5" s="1"/>
  <c r="CJ112" i="5"/>
  <c r="CH112" i="5"/>
  <c r="V112" i="5"/>
  <c r="U112" i="5"/>
  <c r="J112" i="5"/>
  <c r="M112" i="5" s="1"/>
  <c r="CO111" i="5"/>
  <c r="CP111" i="5" s="1"/>
  <c r="CM111" i="5"/>
  <c r="CN111" i="5" s="1"/>
  <c r="CJ111" i="5"/>
  <c r="CH111" i="5"/>
  <c r="V111" i="5"/>
  <c r="U111" i="5"/>
  <c r="J111" i="5"/>
  <c r="M111" i="5" s="1"/>
  <c r="CO110" i="5"/>
  <c r="CP110" i="5" s="1"/>
  <c r="CM110" i="5"/>
  <c r="CN110" i="5" s="1"/>
  <c r="CJ110" i="5"/>
  <c r="CH110" i="5"/>
  <c r="V110" i="5"/>
  <c r="U110" i="5"/>
  <c r="J110" i="5"/>
  <c r="M110" i="5" s="1"/>
  <c r="CO109" i="5"/>
  <c r="CP109" i="5" s="1"/>
  <c r="CM109" i="5"/>
  <c r="CN109" i="5" s="1"/>
  <c r="CJ109" i="5"/>
  <c r="CH109" i="5"/>
  <c r="V109" i="5"/>
  <c r="U109" i="5"/>
  <c r="J109" i="5"/>
  <c r="M109" i="5" s="1"/>
  <c r="CO108" i="5"/>
  <c r="CP108" i="5" s="1"/>
  <c r="CM108" i="5"/>
  <c r="CN108" i="5" s="1"/>
  <c r="CJ108" i="5"/>
  <c r="CH108" i="5"/>
  <c r="V108" i="5"/>
  <c r="U108" i="5"/>
  <c r="J108" i="5"/>
  <c r="M108" i="5" s="1"/>
  <c r="CO107" i="5"/>
  <c r="CP107" i="5" s="1"/>
  <c r="CM107" i="5"/>
  <c r="CN107" i="5" s="1"/>
  <c r="CJ107" i="5"/>
  <c r="CH107" i="5"/>
  <c r="V107" i="5"/>
  <c r="U107" i="5"/>
  <c r="J107" i="5"/>
  <c r="M107" i="5" s="1"/>
  <c r="CO106" i="5"/>
  <c r="CP106" i="5" s="1"/>
  <c r="CM106" i="5"/>
  <c r="CN106" i="5" s="1"/>
  <c r="CJ106" i="5"/>
  <c r="CH106" i="5"/>
  <c r="V106" i="5"/>
  <c r="U106" i="5"/>
  <c r="J106" i="5"/>
  <c r="M106" i="5" s="1"/>
  <c r="CO105" i="5"/>
  <c r="CP105" i="5" s="1"/>
  <c r="CM105" i="5"/>
  <c r="CN105" i="5" s="1"/>
  <c r="CJ105" i="5"/>
  <c r="CH105" i="5"/>
  <c r="V105" i="5"/>
  <c r="U105" i="5"/>
  <c r="J105" i="5"/>
  <c r="M105" i="5" s="1"/>
  <c r="CO104" i="5"/>
  <c r="CP104" i="5" s="1"/>
  <c r="CM104" i="5"/>
  <c r="CN104" i="5" s="1"/>
  <c r="CJ104" i="5"/>
  <c r="CH104" i="5"/>
  <c r="V104" i="5"/>
  <c r="U104" i="5"/>
  <c r="J104" i="5"/>
  <c r="M104" i="5" s="1"/>
  <c r="CO103" i="5"/>
  <c r="CP103" i="5" s="1"/>
  <c r="CM103" i="5"/>
  <c r="CN103" i="5" s="1"/>
  <c r="CJ103" i="5"/>
  <c r="CH103" i="5"/>
  <c r="V103" i="5"/>
  <c r="U103" i="5"/>
  <c r="J103" i="5"/>
  <c r="M103" i="5" s="1"/>
  <c r="CO102" i="5"/>
  <c r="CP102" i="5" s="1"/>
  <c r="CM102" i="5"/>
  <c r="CN102" i="5" s="1"/>
  <c r="CJ102" i="5"/>
  <c r="CH102" i="5"/>
  <c r="V102" i="5"/>
  <c r="U102" i="5"/>
  <c r="J102" i="5"/>
  <c r="M102" i="5" s="1"/>
  <c r="CO101" i="5"/>
  <c r="CP101" i="5" s="1"/>
  <c r="CM101" i="5"/>
  <c r="CN101" i="5" s="1"/>
  <c r="CJ101" i="5"/>
  <c r="CH101" i="5"/>
  <c r="V101" i="5"/>
  <c r="U101" i="5"/>
  <c r="J101" i="5"/>
  <c r="M101" i="5" s="1"/>
  <c r="CO100" i="5"/>
  <c r="CP100" i="5" s="1"/>
  <c r="CM100" i="5"/>
  <c r="CN100" i="5" s="1"/>
  <c r="CJ100" i="5"/>
  <c r="CH100" i="5"/>
  <c r="V100" i="5"/>
  <c r="U100" i="5"/>
  <c r="J100" i="5"/>
  <c r="M100" i="5" s="1"/>
  <c r="CO99" i="5"/>
  <c r="CP99" i="5" s="1"/>
  <c r="CM99" i="5"/>
  <c r="CN99" i="5" s="1"/>
  <c r="CJ99" i="5"/>
  <c r="CH99" i="5"/>
  <c r="V99" i="5"/>
  <c r="U99" i="5"/>
  <c r="J99" i="5"/>
  <c r="M99" i="5" s="1"/>
  <c r="CO98" i="5"/>
  <c r="CP98" i="5" s="1"/>
  <c r="CM98" i="5"/>
  <c r="CN98" i="5" s="1"/>
  <c r="CJ98" i="5"/>
  <c r="CH98" i="5"/>
  <c r="V98" i="5"/>
  <c r="U98" i="5"/>
  <c r="J98" i="5"/>
  <c r="M98" i="5" s="1"/>
  <c r="CO97" i="5"/>
  <c r="CP97" i="5" s="1"/>
  <c r="CM97" i="5"/>
  <c r="CN97" i="5" s="1"/>
  <c r="CJ97" i="5"/>
  <c r="CH97" i="5"/>
  <c r="V97" i="5"/>
  <c r="U97" i="5"/>
  <c r="J97" i="5"/>
  <c r="M97" i="5" s="1"/>
  <c r="CJ96" i="5"/>
  <c r="V96" i="5"/>
  <c r="U96" i="5"/>
  <c r="J96" i="5"/>
  <c r="CJ95" i="5"/>
  <c r="V95" i="5"/>
  <c r="U95" i="5"/>
  <c r="J95" i="5"/>
  <c r="CJ94" i="5"/>
  <c r="V94" i="5"/>
  <c r="U94" i="5"/>
  <c r="J94" i="5"/>
  <c r="CJ93" i="5"/>
  <c r="V93" i="5"/>
  <c r="U93" i="5"/>
  <c r="J93" i="5"/>
  <c r="CJ92" i="5"/>
  <c r="V92" i="5"/>
  <c r="U92" i="5"/>
  <c r="J92" i="5"/>
  <c r="CJ91" i="5"/>
  <c r="V91" i="5"/>
  <c r="U91" i="5"/>
  <c r="J91" i="5"/>
  <c r="CJ90" i="5"/>
  <c r="V90" i="5"/>
  <c r="U90" i="5"/>
  <c r="J90" i="5"/>
  <c r="CJ89" i="5"/>
  <c r="V89" i="5"/>
  <c r="U89" i="5"/>
  <c r="J89" i="5"/>
  <c r="CJ88" i="5"/>
  <c r="V88" i="5"/>
  <c r="U88" i="5"/>
  <c r="J88" i="5"/>
  <c r="CJ87" i="5"/>
  <c r="V87" i="5"/>
  <c r="U87" i="5"/>
  <c r="J87" i="5"/>
  <c r="CJ86" i="5"/>
  <c r="V86" i="5"/>
  <c r="U86" i="5"/>
  <c r="J86" i="5"/>
  <c r="CJ85" i="5"/>
  <c r="V85" i="5"/>
  <c r="U85" i="5"/>
  <c r="J85" i="5"/>
  <c r="CJ84" i="5"/>
  <c r="V84" i="5"/>
  <c r="U84" i="5"/>
  <c r="J84" i="5"/>
  <c r="CJ83" i="5"/>
  <c r="V83" i="5"/>
  <c r="U83" i="5"/>
  <c r="J83" i="5"/>
  <c r="CJ82" i="5"/>
  <c r="V82" i="5"/>
  <c r="U82" i="5"/>
  <c r="J82" i="5"/>
  <c r="CJ81" i="5"/>
  <c r="V81" i="5"/>
  <c r="U81" i="5"/>
  <c r="J81" i="5"/>
  <c r="CJ80" i="5"/>
  <c r="V80" i="5"/>
  <c r="U80" i="5"/>
  <c r="J80" i="5"/>
  <c r="CJ79" i="5"/>
  <c r="V79" i="5"/>
  <c r="U79" i="5"/>
  <c r="J79" i="5"/>
  <c r="CJ78" i="5"/>
  <c r="V78" i="5"/>
  <c r="U78" i="5"/>
  <c r="J78" i="5"/>
  <c r="CJ77" i="5"/>
  <c r="V77" i="5"/>
  <c r="U77" i="5"/>
  <c r="J77" i="5"/>
  <c r="CJ76" i="5"/>
  <c r="V76" i="5"/>
  <c r="U76" i="5"/>
  <c r="J76" i="5"/>
  <c r="CO75" i="5"/>
  <c r="CP75" i="5" s="1"/>
  <c r="CM75" i="5"/>
  <c r="CN75" i="5" s="1"/>
  <c r="CJ75" i="5"/>
  <c r="CH75" i="5"/>
  <c r="V75" i="5"/>
  <c r="U75" i="5"/>
  <c r="J75" i="5"/>
  <c r="M75" i="5" s="1"/>
  <c r="CO74" i="5"/>
  <c r="CP74" i="5" s="1"/>
  <c r="CM74" i="5"/>
  <c r="CN74" i="5" s="1"/>
  <c r="CJ74" i="5"/>
  <c r="CH74" i="5"/>
  <c r="V74" i="5"/>
  <c r="U74" i="5"/>
  <c r="J74" i="5"/>
  <c r="M74" i="5" s="1"/>
  <c r="CO73" i="5"/>
  <c r="CP73" i="5" s="1"/>
  <c r="CM73" i="5"/>
  <c r="CN73" i="5" s="1"/>
  <c r="CJ73" i="5"/>
  <c r="CH73" i="5"/>
  <c r="V73" i="5"/>
  <c r="U73" i="5"/>
  <c r="J73" i="5"/>
  <c r="M73" i="5" s="1"/>
  <c r="CO72" i="5"/>
  <c r="CP72" i="5" s="1"/>
  <c r="CM72" i="5"/>
  <c r="CN72" i="5" s="1"/>
  <c r="CJ72" i="5"/>
  <c r="CH72" i="5"/>
  <c r="V72" i="5"/>
  <c r="U72" i="5"/>
  <c r="J72" i="5"/>
  <c r="M72" i="5" s="1"/>
  <c r="CO71" i="5"/>
  <c r="CP71" i="5" s="1"/>
  <c r="CM71" i="5"/>
  <c r="CN71" i="5" s="1"/>
  <c r="CJ71" i="5"/>
  <c r="CH71" i="5"/>
  <c r="V71" i="5"/>
  <c r="U71" i="5"/>
  <c r="J71" i="5"/>
  <c r="M71" i="5" s="1"/>
  <c r="CO70" i="5"/>
  <c r="CP70" i="5" s="1"/>
  <c r="CM70" i="5"/>
  <c r="CN70" i="5" s="1"/>
  <c r="CJ70" i="5"/>
  <c r="CH70" i="5"/>
  <c r="V70" i="5"/>
  <c r="U70" i="5"/>
  <c r="J70" i="5"/>
  <c r="M70" i="5" s="1"/>
  <c r="CO69" i="5"/>
  <c r="CP69" i="5" s="1"/>
  <c r="CM69" i="5"/>
  <c r="CN69" i="5" s="1"/>
  <c r="CJ69" i="5"/>
  <c r="CH69" i="5"/>
  <c r="V69" i="5"/>
  <c r="U69" i="5"/>
  <c r="J69" i="5"/>
  <c r="M69" i="5" s="1"/>
  <c r="CO68" i="5"/>
  <c r="CP68" i="5" s="1"/>
  <c r="CM68" i="5"/>
  <c r="CN68" i="5" s="1"/>
  <c r="CJ68" i="5"/>
  <c r="CH68" i="5"/>
  <c r="V68" i="5"/>
  <c r="U68" i="5"/>
  <c r="J68" i="5"/>
  <c r="M68" i="5" s="1"/>
  <c r="CO67" i="5"/>
  <c r="CP67" i="5" s="1"/>
  <c r="CM67" i="5"/>
  <c r="CN67" i="5" s="1"/>
  <c r="CJ67" i="5"/>
  <c r="CH67" i="5"/>
  <c r="V67" i="5"/>
  <c r="U67" i="5"/>
  <c r="J67" i="5"/>
  <c r="M67" i="5" s="1"/>
  <c r="CO66" i="5"/>
  <c r="CP66" i="5" s="1"/>
  <c r="CM66" i="5"/>
  <c r="CN66" i="5" s="1"/>
  <c r="CJ66" i="5"/>
  <c r="CH66" i="5"/>
  <c r="V66" i="5"/>
  <c r="U66" i="5"/>
  <c r="J66" i="5"/>
  <c r="M66" i="5" s="1"/>
  <c r="CO65" i="5"/>
  <c r="CP65" i="5" s="1"/>
  <c r="CM65" i="5"/>
  <c r="CN65" i="5" s="1"/>
  <c r="CJ65" i="5"/>
  <c r="CH65" i="5"/>
  <c r="V65" i="5"/>
  <c r="U65" i="5"/>
  <c r="J65" i="5"/>
  <c r="M65" i="5" s="1"/>
  <c r="CO64" i="5"/>
  <c r="CP64" i="5" s="1"/>
  <c r="CM64" i="5"/>
  <c r="CN64" i="5" s="1"/>
  <c r="CJ64" i="5"/>
  <c r="CH64" i="5"/>
  <c r="V64" i="5"/>
  <c r="U64" i="5"/>
  <c r="J64" i="5"/>
  <c r="M64" i="5" s="1"/>
  <c r="CO63" i="5"/>
  <c r="CP63" i="5" s="1"/>
  <c r="CM63" i="5"/>
  <c r="CN63" i="5" s="1"/>
  <c r="CJ63" i="5"/>
  <c r="CH63" i="5"/>
  <c r="V63" i="5"/>
  <c r="U63" i="5"/>
  <c r="J63" i="5"/>
  <c r="M63" i="5" s="1"/>
  <c r="CO62" i="5"/>
  <c r="CP62" i="5" s="1"/>
  <c r="CM62" i="5"/>
  <c r="CN62" i="5" s="1"/>
  <c r="CJ62" i="5"/>
  <c r="CH62" i="5"/>
  <c r="V62" i="5"/>
  <c r="U62" i="5"/>
  <c r="J62" i="5"/>
  <c r="M62" i="5" s="1"/>
  <c r="CO61" i="5"/>
  <c r="CP61" i="5" s="1"/>
  <c r="CM61" i="5"/>
  <c r="CN61" i="5" s="1"/>
  <c r="CJ61" i="5"/>
  <c r="CH61" i="5"/>
  <c r="V61" i="5"/>
  <c r="U61" i="5"/>
  <c r="J61" i="5"/>
  <c r="M61" i="5" s="1"/>
  <c r="CO60" i="5"/>
  <c r="CP60" i="5" s="1"/>
  <c r="CM60" i="5"/>
  <c r="CN60" i="5" s="1"/>
  <c r="CJ60" i="5"/>
  <c r="CH60" i="5"/>
  <c r="V60" i="5"/>
  <c r="U60" i="5"/>
  <c r="J60" i="5"/>
  <c r="M60" i="5" s="1"/>
  <c r="CO59" i="5"/>
  <c r="CP59" i="5" s="1"/>
  <c r="CM59" i="5"/>
  <c r="CN59" i="5" s="1"/>
  <c r="CJ59" i="5"/>
  <c r="CH59" i="5"/>
  <c r="V59" i="5"/>
  <c r="U59" i="5"/>
  <c r="J59" i="5"/>
  <c r="M59" i="5" s="1"/>
  <c r="CO58" i="5"/>
  <c r="CP58" i="5" s="1"/>
  <c r="CM58" i="5"/>
  <c r="CN58" i="5" s="1"/>
  <c r="CJ58" i="5"/>
  <c r="CH58" i="5"/>
  <c r="V58" i="5"/>
  <c r="U58" i="5"/>
  <c r="J58" i="5"/>
  <c r="M58" i="5" s="1"/>
  <c r="CO57" i="5"/>
  <c r="CP57" i="5" s="1"/>
  <c r="CM57" i="5"/>
  <c r="CN57" i="5" s="1"/>
  <c r="CJ57" i="5"/>
  <c r="CH57" i="5"/>
  <c r="V57" i="5"/>
  <c r="U57" i="5"/>
  <c r="J57" i="5"/>
  <c r="M57" i="5" s="1"/>
  <c r="CO56" i="5"/>
  <c r="CP56" i="5" s="1"/>
  <c r="CM56" i="5"/>
  <c r="CN56" i="5" s="1"/>
  <c r="CJ56" i="5"/>
  <c r="CH56" i="5"/>
  <c r="V56" i="5"/>
  <c r="U56" i="5"/>
  <c r="J56" i="5"/>
  <c r="M56" i="5" s="1"/>
  <c r="CO55" i="5"/>
  <c r="CP55" i="5" s="1"/>
  <c r="CM55" i="5"/>
  <c r="CN55" i="5" s="1"/>
  <c r="CJ55" i="5"/>
  <c r="CH55" i="5"/>
  <c r="V55" i="5"/>
  <c r="U55" i="5"/>
  <c r="J55" i="5"/>
  <c r="M55" i="5" s="1"/>
  <c r="CO54" i="5"/>
  <c r="CP54" i="5" s="1"/>
  <c r="CM54" i="5"/>
  <c r="CN54" i="5" s="1"/>
  <c r="CJ54" i="5"/>
  <c r="CH54" i="5"/>
  <c r="V54" i="5"/>
  <c r="U54" i="5"/>
  <c r="J54" i="5"/>
  <c r="M54" i="5" s="1"/>
  <c r="CO53" i="5"/>
  <c r="CP53" i="5" s="1"/>
  <c r="CM53" i="5"/>
  <c r="CN53" i="5" s="1"/>
  <c r="CJ53" i="5"/>
  <c r="CH53" i="5"/>
  <c r="V53" i="5"/>
  <c r="U53" i="5"/>
  <c r="J53" i="5"/>
  <c r="M53" i="5" s="1"/>
  <c r="CO52" i="5"/>
  <c r="CP52" i="5" s="1"/>
  <c r="CM52" i="5"/>
  <c r="CN52" i="5" s="1"/>
  <c r="CJ52" i="5"/>
  <c r="CH52" i="5"/>
  <c r="V52" i="5"/>
  <c r="U52" i="5"/>
  <c r="J52" i="5"/>
  <c r="M52" i="5" s="1"/>
  <c r="CO51" i="5"/>
  <c r="CP51" i="5" s="1"/>
  <c r="CM51" i="5"/>
  <c r="CN51" i="5" s="1"/>
  <c r="CJ51" i="5"/>
  <c r="CH51" i="5"/>
  <c r="V51" i="5"/>
  <c r="U51" i="5"/>
  <c r="J51" i="5"/>
  <c r="M51" i="5" s="1"/>
  <c r="CO50" i="5"/>
  <c r="CP50" i="5" s="1"/>
  <c r="CM50" i="5"/>
  <c r="CN50" i="5" s="1"/>
  <c r="CJ50" i="5"/>
  <c r="CH50" i="5"/>
  <c r="V50" i="5"/>
  <c r="U50" i="5"/>
  <c r="J50" i="5"/>
  <c r="M50" i="5" s="1"/>
  <c r="CO49" i="5"/>
  <c r="CP49" i="5" s="1"/>
  <c r="CM49" i="5"/>
  <c r="CN49" i="5" s="1"/>
  <c r="CJ49" i="5"/>
  <c r="CH49" i="5"/>
  <c r="V49" i="5"/>
  <c r="U49" i="5"/>
  <c r="J49" i="5"/>
  <c r="M49" i="5" s="1"/>
  <c r="CO48" i="5"/>
  <c r="CP48" i="5" s="1"/>
  <c r="CM48" i="5"/>
  <c r="CN48" i="5" s="1"/>
  <c r="CJ48" i="5"/>
  <c r="CH48" i="5"/>
  <c r="V48" i="5"/>
  <c r="U48" i="5"/>
  <c r="J48" i="5"/>
  <c r="M48" i="5" s="1"/>
  <c r="CO47" i="5"/>
  <c r="CP47" i="5" s="1"/>
  <c r="CM47" i="5"/>
  <c r="CN47" i="5" s="1"/>
  <c r="CJ47" i="5"/>
  <c r="CH47" i="5"/>
  <c r="V47" i="5"/>
  <c r="U47" i="5"/>
  <c r="J47" i="5"/>
  <c r="M47" i="5" s="1"/>
  <c r="CO46" i="5"/>
  <c r="CP46" i="5" s="1"/>
  <c r="CM46" i="5"/>
  <c r="CN46" i="5" s="1"/>
  <c r="CJ46" i="5"/>
  <c r="CH46" i="5"/>
  <c r="V46" i="5"/>
  <c r="U46" i="5"/>
  <c r="J46" i="5"/>
  <c r="M46" i="5" s="1"/>
  <c r="CO45" i="5"/>
  <c r="CP45" i="5" s="1"/>
  <c r="CM45" i="5"/>
  <c r="CN45" i="5" s="1"/>
  <c r="CJ45" i="5"/>
  <c r="CH45" i="5"/>
  <c r="V45" i="5"/>
  <c r="U45" i="5"/>
  <c r="J45" i="5"/>
  <c r="M45" i="5" s="1"/>
  <c r="CO44" i="5"/>
  <c r="CP44" i="5" s="1"/>
  <c r="CM44" i="5"/>
  <c r="CN44" i="5" s="1"/>
  <c r="CJ44" i="5"/>
  <c r="CH44" i="5"/>
  <c r="V44" i="5"/>
  <c r="U44" i="5"/>
  <c r="J44" i="5"/>
  <c r="M44" i="5" s="1"/>
  <c r="CO43" i="5"/>
  <c r="CP43" i="5" s="1"/>
  <c r="CM43" i="5"/>
  <c r="CN43" i="5" s="1"/>
  <c r="CJ43" i="5"/>
  <c r="CH43" i="5"/>
  <c r="V43" i="5"/>
  <c r="U43" i="5"/>
  <c r="J43" i="5"/>
  <c r="M43" i="5" s="1"/>
  <c r="CO42" i="5"/>
  <c r="CP42" i="5" s="1"/>
  <c r="CM42" i="5"/>
  <c r="CN42" i="5" s="1"/>
  <c r="CJ42" i="5"/>
  <c r="CH42" i="5"/>
  <c r="V42" i="5"/>
  <c r="U42" i="5"/>
  <c r="J42" i="5"/>
  <c r="M42" i="5" s="1"/>
  <c r="CO41" i="5"/>
  <c r="CP41" i="5" s="1"/>
  <c r="CM41" i="5"/>
  <c r="CN41" i="5" s="1"/>
  <c r="CJ41" i="5"/>
  <c r="CH41" i="5"/>
  <c r="V41" i="5"/>
  <c r="U41" i="5"/>
  <c r="J41" i="5"/>
  <c r="M41" i="5" s="1"/>
  <c r="CO40" i="5"/>
  <c r="CP40" i="5" s="1"/>
  <c r="CM40" i="5"/>
  <c r="CN40" i="5" s="1"/>
  <c r="CJ40" i="5"/>
  <c r="CH40" i="5"/>
  <c r="V40" i="5"/>
  <c r="U40" i="5"/>
  <c r="J40" i="5"/>
  <c r="M40" i="5" s="1"/>
  <c r="CO39" i="5"/>
  <c r="CP39" i="5" s="1"/>
  <c r="CM39" i="5"/>
  <c r="CN39" i="5" s="1"/>
  <c r="CJ39" i="5"/>
  <c r="CH39" i="5"/>
  <c r="V39" i="5"/>
  <c r="U39" i="5"/>
  <c r="J39" i="5"/>
  <c r="M39" i="5" s="1"/>
  <c r="CO38" i="5"/>
  <c r="CP38" i="5" s="1"/>
  <c r="CM38" i="5"/>
  <c r="CN38" i="5" s="1"/>
  <c r="CJ38" i="5"/>
  <c r="CH38" i="5"/>
  <c r="V38" i="5"/>
  <c r="U38" i="5"/>
  <c r="J38" i="5"/>
  <c r="M38" i="5" s="1"/>
  <c r="CO37" i="5"/>
  <c r="CP37" i="5" s="1"/>
  <c r="CM37" i="5"/>
  <c r="CN37" i="5" s="1"/>
  <c r="CJ37" i="5"/>
  <c r="CH37" i="5"/>
  <c r="V37" i="5"/>
  <c r="U37" i="5"/>
  <c r="J37" i="5"/>
  <c r="M37" i="5" s="1"/>
  <c r="CO36" i="5"/>
  <c r="CP36" i="5" s="1"/>
  <c r="CM36" i="5"/>
  <c r="CN36" i="5" s="1"/>
  <c r="CJ36" i="5"/>
  <c r="CH36" i="5"/>
  <c r="V36" i="5"/>
  <c r="U36" i="5"/>
  <c r="J36" i="5"/>
  <c r="M36" i="5" s="1"/>
  <c r="CO35" i="5"/>
  <c r="CP35" i="5" s="1"/>
  <c r="CM35" i="5"/>
  <c r="CN35" i="5" s="1"/>
  <c r="CJ35" i="5"/>
  <c r="CH35" i="5"/>
  <c r="V35" i="5"/>
  <c r="U35" i="5"/>
  <c r="J35" i="5"/>
  <c r="M35" i="5" s="1"/>
  <c r="CO34" i="5"/>
  <c r="CP34" i="5" s="1"/>
  <c r="CM34" i="5"/>
  <c r="CN34" i="5" s="1"/>
  <c r="CJ34" i="5"/>
  <c r="CH34" i="5"/>
  <c r="V34" i="5"/>
  <c r="U34" i="5"/>
  <c r="J34" i="5"/>
  <c r="M34" i="5" s="1"/>
  <c r="CO33" i="5"/>
  <c r="CP33" i="5" s="1"/>
  <c r="CM33" i="5"/>
  <c r="CN33" i="5" s="1"/>
  <c r="CJ33" i="5"/>
  <c r="CH33" i="5"/>
  <c r="V33" i="5"/>
  <c r="U33" i="5"/>
  <c r="J33" i="5"/>
  <c r="M33" i="5" s="1"/>
  <c r="CO32" i="5"/>
  <c r="CP32" i="5" s="1"/>
  <c r="CM32" i="5"/>
  <c r="CN32" i="5" s="1"/>
  <c r="CJ32" i="5"/>
  <c r="CH32" i="5"/>
  <c r="V32" i="5"/>
  <c r="U32" i="5"/>
  <c r="J32" i="5"/>
  <c r="M32" i="5" s="1"/>
  <c r="CO31" i="5"/>
  <c r="CP31" i="5" s="1"/>
  <c r="CM31" i="5"/>
  <c r="CN31" i="5" s="1"/>
  <c r="CJ31" i="5"/>
  <c r="CH31" i="5"/>
  <c r="V31" i="5"/>
  <c r="U31" i="5"/>
  <c r="J31" i="5"/>
  <c r="M31" i="5" s="1"/>
  <c r="CO30" i="5"/>
  <c r="CP30" i="5" s="1"/>
  <c r="CM30" i="5"/>
  <c r="CN30" i="5" s="1"/>
  <c r="CJ30" i="5"/>
  <c r="CH30" i="5"/>
  <c r="V30" i="5"/>
  <c r="U30" i="5"/>
  <c r="J30" i="5"/>
  <c r="M30" i="5" s="1"/>
  <c r="CO29" i="5"/>
  <c r="CP29" i="5" s="1"/>
  <c r="CM29" i="5"/>
  <c r="CN29" i="5" s="1"/>
  <c r="CJ29" i="5"/>
  <c r="CH29" i="5"/>
  <c r="V29" i="5"/>
  <c r="U29" i="5"/>
  <c r="J29" i="5"/>
  <c r="M29" i="5" s="1"/>
  <c r="CO28" i="5"/>
  <c r="CP28" i="5" s="1"/>
  <c r="CM28" i="5"/>
  <c r="CN28" i="5" s="1"/>
  <c r="CJ28" i="5"/>
  <c r="CH28" i="5"/>
  <c r="V28" i="5"/>
  <c r="U28" i="5"/>
  <c r="J28" i="5"/>
  <c r="M28" i="5" s="1"/>
  <c r="CO27" i="5"/>
  <c r="CP27" i="5" s="1"/>
  <c r="CM27" i="5"/>
  <c r="CN27" i="5" s="1"/>
  <c r="CJ27" i="5"/>
  <c r="CH27" i="5"/>
  <c r="V27" i="5"/>
  <c r="U27" i="5"/>
  <c r="J27" i="5"/>
  <c r="M27" i="5" s="1"/>
  <c r="CO26" i="5"/>
  <c r="CP26" i="5" s="1"/>
  <c r="CM26" i="5"/>
  <c r="CN26" i="5" s="1"/>
  <c r="CJ26" i="5"/>
  <c r="CH26" i="5"/>
  <c r="V26" i="5"/>
  <c r="U26" i="5"/>
  <c r="J26" i="5"/>
  <c r="M26" i="5" s="1"/>
  <c r="CO25" i="5"/>
  <c r="CP25" i="5" s="1"/>
  <c r="CM25" i="5"/>
  <c r="CN25" i="5" s="1"/>
  <c r="CJ25" i="5"/>
  <c r="CH25" i="5"/>
  <c r="V25" i="5"/>
  <c r="U25" i="5"/>
  <c r="J25" i="5"/>
  <c r="M25" i="5" s="1"/>
  <c r="CO24" i="5"/>
  <c r="CP24" i="5" s="1"/>
  <c r="CM24" i="5"/>
  <c r="CN24" i="5" s="1"/>
  <c r="CJ24" i="5"/>
  <c r="CH24" i="5"/>
  <c r="V24" i="5"/>
  <c r="U24" i="5"/>
  <c r="J24" i="5"/>
  <c r="M24" i="5" s="1"/>
  <c r="CO23" i="5"/>
  <c r="CP23" i="5" s="1"/>
  <c r="CM23" i="5"/>
  <c r="CN23" i="5" s="1"/>
  <c r="CJ23" i="5"/>
  <c r="CH23" i="5"/>
  <c r="V23" i="5"/>
  <c r="U23" i="5"/>
  <c r="J23" i="5"/>
  <c r="M23" i="5" s="1"/>
  <c r="CO22" i="5"/>
  <c r="CP22" i="5" s="1"/>
  <c r="CM22" i="5"/>
  <c r="CN22" i="5" s="1"/>
  <c r="CJ22" i="5"/>
  <c r="CH22" i="5"/>
  <c r="V22" i="5"/>
  <c r="U22" i="5"/>
  <c r="J22" i="5"/>
  <c r="M22" i="5" s="1"/>
  <c r="CO21" i="5"/>
  <c r="CP21" i="5" s="1"/>
  <c r="CM21" i="5"/>
  <c r="CN21" i="5" s="1"/>
  <c r="CJ21" i="5"/>
  <c r="CH21" i="5"/>
  <c r="V21" i="5"/>
  <c r="U21" i="5"/>
  <c r="J21" i="5"/>
  <c r="M21" i="5" s="1"/>
  <c r="CO20" i="5"/>
  <c r="CP20" i="5" s="1"/>
  <c r="CM20" i="5"/>
  <c r="CN20" i="5" s="1"/>
  <c r="CJ20" i="5"/>
  <c r="CH20" i="5"/>
  <c r="V20" i="5"/>
  <c r="U20" i="5"/>
  <c r="J20" i="5"/>
  <c r="M20" i="5" s="1"/>
  <c r="CO19" i="5"/>
  <c r="CP19" i="5" s="1"/>
  <c r="CM19" i="5"/>
  <c r="CN19" i="5" s="1"/>
  <c r="CJ19" i="5"/>
  <c r="CH19" i="5"/>
  <c r="V19" i="5"/>
  <c r="U19" i="5"/>
  <c r="J19" i="5"/>
  <c r="M19" i="5" s="1"/>
  <c r="CO18" i="5"/>
  <c r="CP18" i="5" s="1"/>
  <c r="CM18" i="5"/>
  <c r="CN18" i="5" s="1"/>
  <c r="CJ18" i="5"/>
  <c r="CH18" i="5"/>
  <c r="V18" i="5"/>
  <c r="U18" i="5"/>
  <c r="J18" i="5"/>
  <c r="M18" i="5" s="1"/>
  <c r="CO17" i="5"/>
  <c r="CP17" i="5" s="1"/>
  <c r="CM17" i="5"/>
  <c r="CN17" i="5" s="1"/>
  <c r="CJ17" i="5"/>
  <c r="CH17" i="5"/>
  <c r="V17" i="5"/>
  <c r="U17" i="5"/>
  <c r="J17" i="5"/>
  <c r="M17" i="5" s="1"/>
  <c r="CO16" i="5"/>
  <c r="CP16" i="5" s="1"/>
  <c r="CM16" i="5"/>
  <c r="CN16" i="5" s="1"/>
  <c r="CJ16" i="5"/>
  <c r="CH16" i="5"/>
  <c r="V16" i="5"/>
  <c r="U16" i="5"/>
  <c r="J16" i="5"/>
  <c r="M16" i="5" s="1"/>
  <c r="CO15" i="5"/>
  <c r="CP15" i="5" s="1"/>
  <c r="CM15" i="5"/>
  <c r="CN15" i="5" s="1"/>
  <c r="CJ15" i="5"/>
  <c r="CH15" i="5"/>
  <c r="V15" i="5"/>
  <c r="U15" i="5"/>
  <c r="J15" i="5"/>
  <c r="M15" i="5" s="1"/>
  <c r="CO14" i="5"/>
  <c r="CP14" i="5" s="1"/>
  <c r="CM14" i="5"/>
  <c r="CN14" i="5" s="1"/>
  <c r="CJ14" i="5"/>
  <c r="CH14" i="5"/>
  <c r="V14" i="5"/>
  <c r="U14" i="5"/>
  <c r="J14" i="5"/>
  <c r="M14" i="5" s="1"/>
  <c r="CO13" i="5"/>
  <c r="CP13" i="5" s="1"/>
  <c r="CM13" i="5"/>
  <c r="CN13" i="5" s="1"/>
  <c r="CJ13" i="5"/>
  <c r="CH13" i="5"/>
  <c r="V13" i="5"/>
  <c r="U13" i="5"/>
  <c r="J13" i="5"/>
  <c r="M13" i="5" s="1"/>
  <c r="CO12" i="5"/>
  <c r="CP12" i="5" s="1"/>
  <c r="CM12" i="5"/>
  <c r="CN12" i="5" s="1"/>
  <c r="CJ12" i="5"/>
  <c r="CH12" i="5"/>
  <c r="V12" i="5"/>
  <c r="U12" i="5"/>
  <c r="J12" i="5"/>
  <c r="M12" i="5" s="1"/>
  <c r="CO11" i="5"/>
  <c r="CP11" i="5" s="1"/>
  <c r="CM11" i="5"/>
  <c r="CN11" i="5" s="1"/>
  <c r="CJ11" i="5"/>
  <c r="CH11" i="5"/>
  <c r="V11" i="5"/>
  <c r="U11" i="5"/>
  <c r="J11" i="5"/>
  <c r="M11" i="5" s="1"/>
  <c r="CO10" i="5"/>
  <c r="CM10" i="5"/>
  <c r="V207" i="4" l="1"/>
  <c r="J196" i="4"/>
  <c r="M197" i="4"/>
  <c r="CH100" i="4"/>
  <c r="CJ11" i="4"/>
  <c r="CJ12" i="4"/>
  <c r="CJ13" i="4"/>
  <c r="CJ14" i="4"/>
  <c r="CJ15" i="4"/>
  <c r="CJ16" i="4"/>
  <c r="CJ17" i="4"/>
  <c r="CJ18" i="4"/>
  <c r="CJ19" i="4"/>
  <c r="CJ20" i="4"/>
  <c r="CJ21" i="4"/>
  <c r="CJ22" i="4"/>
  <c r="CJ23" i="4"/>
  <c r="CJ24" i="4"/>
  <c r="CJ25" i="4"/>
  <c r="CJ26" i="4"/>
  <c r="CJ27" i="4"/>
  <c r="CJ28" i="4"/>
  <c r="CJ29" i="4"/>
  <c r="CJ30" i="4"/>
  <c r="CJ31" i="4"/>
  <c r="CJ32" i="4"/>
  <c r="CJ33" i="4"/>
  <c r="CJ34" i="4"/>
  <c r="CJ35" i="4"/>
  <c r="CJ36" i="4"/>
  <c r="CJ37" i="4"/>
  <c r="CJ38" i="4"/>
  <c r="CJ39" i="4"/>
  <c r="CJ40" i="4"/>
  <c r="CJ41" i="4"/>
  <c r="CJ42" i="4"/>
  <c r="CJ43" i="4"/>
  <c r="CJ44" i="4"/>
  <c r="CJ45" i="4"/>
  <c r="CJ46" i="4"/>
  <c r="CJ47" i="4"/>
  <c r="CJ48" i="4"/>
  <c r="CJ49" i="4"/>
  <c r="CJ50" i="4"/>
  <c r="CJ51" i="4"/>
  <c r="CJ52" i="4"/>
  <c r="CJ53" i="4"/>
  <c r="CJ54" i="4"/>
  <c r="CJ55" i="4"/>
  <c r="CJ56" i="4"/>
  <c r="CJ57" i="4"/>
  <c r="CJ58" i="4"/>
  <c r="CJ59" i="4"/>
  <c r="CJ60" i="4"/>
  <c r="CJ61" i="4"/>
  <c r="CJ62" i="4"/>
  <c r="CJ63" i="4"/>
  <c r="CJ64" i="4"/>
  <c r="CJ65" i="4"/>
  <c r="CJ66" i="4"/>
  <c r="CJ67" i="4"/>
  <c r="CJ68" i="4"/>
  <c r="CJ69" i="4"/>
  <c r="CJ70" i="4"/>
  <c r="CJ71" i="4"/>
  <c r="CJ72" i="4"/>
  <c r="CJ73" i="4"/>
  <c r="CJ74" i="4"/>
  <c r="CJ75" i="4"/>
  <c r="CJ76" i="4"/>
  <c r="CJ77" i="4"/>
  <c r="CJ78" i="4"/>
  <c r="CJ79" i="4"/>
  <c r="CJ80" i="4"/>
  <c r="CJ81" i="4"/>
  <c r="CJ82" i="4"/>
  <c r="CJ83" i="4"/>
  <c r="CJ84" i="4"/>
  <c r="CJ85" i="4"/>
  <c r="CJ86" i="4"/>
  <c r="CJ87" i="4"/>
  <c r="CJ88" i="4"/>
  <c r="CJ89" i="4"/>
  <c r="CJ90" i="4"/>
  <c r="CJ91" i="4"/>
  <c r="CJ92" i="4"/>
  <c r="CJ93" i="4"/>
  <c r="CJ94" i="4"/>
  <c r="CJ95" i="4"/>
  <c r="CJ96" i="4"/>
  <c r="CJ97" i="4"/>
  <c r="CJ98" i="4"/>
  <c r="CJ99" i="4"/>
  <c r="CJ100" i="4"/>
  <c r="CJ101" i="4"/>
  <c r="CJ102" i="4"/>
  <c r="CJ103" i="4"/>
  <c r="CJ104" i="4"/>
  <c r="CJ105" i="4"/>
  <c r="CJ106" i="4"/>
  <c r="CJ107" i="4"/>
  <c r="CJ108" i="4"/>
  <c r="CJ109" i="4"/>
  <c r="CJ110" i="4"/>
  <c r="CJ111" i="4"/>
  <c r="CJ112" i="4"/>
  <c r="CJ113" i="4"/>
  <c r="CJ114" i="4"/>
  <c r="CJ115" i="4"/>
  <c r="CJ116" i="4"/>
  <c r="CJ117" i="4"/>
  <c r="CJ118" i="4"/>
  <c r="CJ119" i="4"/>
  <c r="CJ120" i="4"/>
  <c r="CJ121" i="4"/>
  <c r="CJ122" i="4"/>
  <c r="CJ123" i="4"/>
  <c r="CJ124" i="4"/>
  <c r="CJ125" i="4"/>
  <c r="CJ126" i="4"/>
  <c r="CJ127" i="4"/>
  <c r="CJ128" i="4"/>
  <c r="CJ129" i="4"/>
  <c r="CJ130" i="4"/>
  <c r="CJ131" i="4"/>
  <c r="CJ132" i="4"/>
  <c r="CJ133" i="4"/>
  <c r="CJ134" i="4"/>
  <c r="CJ135" i="4"/>
  <c r="CJ136" i="4"/>
  <c r="CJ137" i="4"/>
  <c r="CJ138" i="4"/>
  <c r="CJ139" i="4"/>
  <c r="CJ140" i="4"/>
  <c r="CJ141" i="4"/>
  <c r="CJ142" i="4"/>
  <c r="CJ143" i="4"/>
  <c r="CJ144" i="4"/>
  <c r="CJ145" i="4"/>
  <c r="CJ146" i="4"/>
  <c r="CJ147" i="4"/>
  <c r="CJ148" i="4"/>
  <c r="CJ149" i="4"/>
  <c r="CJ150" i="4"/>
  <c r="CJ151" i="4"/>
  <c r="CJ152" i="4"/>
  <c r="CJ153" i="4"/>
  <c r="CJ154" i="4"/>
  <c r="CJ155" i="4"/>
  <c r="CJ156" i="4"/>
  <c r="CJ157" i="4"/>
  <c r="CJ158" i="4"/>
  <c r="CJ159" i="4"/>
  <c r="CJ160" i="4"/>
  <c r="CJ161" i="4"/>
  <c r="CJ162" i="4"/>
  <c r="CJ163" i="4"/>
  <c r="CJ164" i="4"/>
  <c r="CJ165" i="4"/>
  <c r="CJ166" i="4"/>
  <c r="CJ167" i="4"/>
  <c r="CJ168" i="4"/>
  <c r="CJ169" i="4"/>
  <c r="CJ170" i="4"/>
  <c r="CJ171" i="4"/>
  <c r="CJ172" i="4"/>
  <c r="CJ173" i="4"/>
  <c r="CJ174" i="4"/>
  <c r="CJ175" i="4"/>
  <c r="CJ176" i="4"/>
  <c r="CJ177" i="4"/>
  <c r="CJ178" i="4"/>
  <c r="CJ179" i="4"/>
  <c r="CJ180" i="4"/>
  <c r="CJ181" i="4"/>
  <c r="CJ182" i="4"/>
  <c r="CJ183" i="4"/>
  <c r="CJ184" i="4"/>
  <c r="CJ185" i="4"/>
  <c r="CJ186" i="4"/>
  <c r="CJ187" i="4"/>
  <c r="CJ188" i="4"/>
  <c r="CJ191" i="4"/>
  <c r="CJ192" i="4"/>
  <c r="CJ193" i="4"/>
  <c r="CJ194" i="4"/>
  <c r="CJ195" i="4"/>
  <c r="CJ196" i="4"/>
  <c r="CJ197" i="4"/>
  <c r="CJ198" i="4"/>
  <c r="CJ199" i="4"/>
  <c r="CJ200" i="4"/>
  <c r="CJ201" i="4"/>
  <c r="CJ202" i="4"/>
  <c r="CJ203" i="4"/>
  <c r="CJ204" i="4"/>
  <c r="CJ205" i="4"/>
  <c r="CJ206" i="4"/>
  <c r="CJ207" i="4"/>
  <c r="CJ208" i="4"/>
  <c r="CJ209" i="4"/>
  <c r="CJ210" i="4"/>
  <c r="CJ211" i="4"/>
  <c r="CJ212" i="4"/>
  <c r="CJ213" i="4"/>
  <c r="CJ214" i="4"/>
  <c r="CJ215" i="4"/>
  <c r="CJ216" i="4"/>
  <c r="CJ217" i="4"/>
  <c r="CJ218" i="4"/>
  <c r="CJ219" i="4"/>
  <c r="CJ220" i="4"/>
  <c r="CJ221" i="4"/>
  <c r="CJ222" i="4"/>
  <c r="CJ223" i="4"/>
  <c r="CJ189" i="4"/>
  <c r="CJ190" i="4"/>
  <c r="J18" i="4" l="1"/>
  <c r="M18" i="4" s="1"/>
  <c r="U18" i="4"/>
  <c r="V18" i="4"/>
  <c r="J19" i="4"/>
  <c r="M19" i="4" s="1"/>
  <c r="U19" i="4"/>
  <c r="V19" i="4"/>
  <c r="J20" i="4"/>
  <c r="M20" i="4" s="1"/>
  <c r="U20" i="4"/>
  <c r="V20" i="4"/>
  <c r="J21" i="4"/>
  <c r="M21" i="4" s="1"/>
  <c r="U21" i="4"/>
  <c r="V21" i="4"/>
  <c r="J22" i="4"/>
  <c r="M22" i="4" s="1"/>
  <c r="U22" i="4"/>
  <c r="V22" i="4"/>
  <c r="J23" i="4"/>
  <c r="M23" i="4" s="1"/>
  <c r="U23" i="4"/>
  <c r="V23" i="4"/>
  <c r="J24" i="4"/>
  <c r="M24" i="4" s="1"/>
  <c r="U24" i="4"/>
  <c r="V24" i="4"/>
  <c r="J25" i="4"/>
  <c r="M25" i="4" s="1"/>
  <c r="U25" i="4"/>
  <c r="V25" i="4"/>
  <c r="J26" i="4"/>
  <c r="M26" i="4" s="1"/>
  <c r="U26" i="4"/>
  <c r="V26" i="4"/>
  <c r="J27" i="4"/>
  <c r="M27" i="4" s="1"/>
  <c r="U27" i="4"/>
  <c r="V27" i="4"/>
  <c r="J28" i="4"/>
  <c r="M28" i="4" s="1"/>
  <c r="U28" i="4"/>
  <c r="V28" i="4"/>
  <c r="J29" i="4"/>
  <c r="M29" i="4" s="1"/>
  <c r="U29" i="4"/>
  <c r="V29" i="4"/>
  <c r="CH223" i="4" l="1"/>
  <c r="CH222" i="4"/>
  <c r="CH221" i="4"/>
  <c r="CH220" i="4"/>
  <c r="CH219" i="4"/>
  <c r="CH218" i="4"/>
  <c r="CH217" i="4"/>
  <c r="CH216" i="4"/>
  <c r="CH215" i="4"/>
  <c r="CH214" i="4"/>
  <c r="CH213" i="4"/>
  <c r="CH212" i="4"/>
  <c r="CH211" i="4"/>
  <c r="CH210" i="4"/>
  <c r="CH209" i="4"/>
  <c r="CH208" i="4"/>
  <c r="CH207" i="4"/>
  <c r="CH206" i="4"/>
  <c r="CH205" i="4"/>
  <c r="CH204" i="4"/>
  <c r="CH203" i="4"/>
  <c r="CH202" i="4"/>
  <c r="CH201" i="4"/>
  <c r="CH200" i="4"/>
  <c r="CH199" i="4"/>
  <c r="CH198" i="4"/>
  <c r="CH197" i="4"/>
  <c r="CH196" i="4"/>
  <c r="CH195" i="4"/>
  <c r="CH194" i="4"/>
  <c r="CH193" i="4"/>
  <c r="CH192" i="4"/>
  <c r="CH191" i="4"/>
  <c r="CH190" i="4"/>
  <c r="CH189" i="4"/>
  <c r="CH188" i="4"/>
  <c r="CH187" i="4"/>
  <c r="CH186" i="4"/>
  <c r="CH185" i="4"/>
  <c r="CH184" i="4"/>
  <c r="CH183" i="4"/>
  <c r="CH182" i="4"/>
  <c r="CH181" i="4"/>
  <c r="CH180" i="4"/>
  <c r="CH179" i="4"/>
  <c r="CH178" i="4"/>
  <c r="CH177" i="4"/>
  <c r="CH176" i="4"/>
  <c r="CH175" i="4"/>
  <c r="CH174" i="4"/>
  <c r="CH173" i="4"/>
  <c r="CH172" i="4"/>
  <c r="CH171" i="4"/>
  <c r="CH170" i="4"/>
  <c r="CH169" i="4"/>
  <c r="CH168" i="4"/>
  <c r="CH167" i="4"/>
  <c r="CH166" i="4"/>
  <c r="CH165" i="4"/>
  <c r="CH164" i="4"/>
  <c r="CH163" i="4"/>
  <c r="CH162" i="4"/>
  <c r="CH161" i="4"/>
  <c r="CH160" i="4"/>
  <c r="CH159" i="4"/>
  <c r="CH158" i="4"/>
  <c r="CH157" i="4"/>
  <c r="CH156" i="4"/>
  <c r="CH155" i="4"/>
  <c r="CH154" i="4"/>
  <c r="CH153" i="4"/>
  <c r="CH152" i="4"/>
  <c r="CH151" i="4"/>
  <c r="CH150" i="4"/>
  <c r="CH149" i="4"/>
  <c r="CH148" i="4"/>
  <c r="CH147" i="4"/>
  <c r="CH146" i="4"/>
  <c r="CH145" i="4"/>
  <c r="CH144" i="4"/>
  <c r="CH143" i="4"/>
  <c r="CH142" i="4"/>
  <c r="CH141" i="4"/>
  <c r="CH140" i="4"/>
  <c r="CH139" i="4"/>
  <c r="CH138" i="4"/>
  <c r="CH137" i="4"/>
  <c r="CH136" i="4"/>
  <c r="CH135" i="4"/>
  <c r="CH134" i="4"/>
  <c r="CH133" i="4"/>
  <c r="CH132" i="4"/>
  <c r="CH131" i="4"/>
  <c r="CH130" i="4"/>
  <c r="CH129" i="4"/>
  <c r="CH128" i="4"/>
  <c r="CH127" i="4"/>
  <c r="CH126" i="4"/>
  <c r="CH125" i="4"/>
  <c r="CH124" i="4"/>
  <c r="CH123" i="4"/>
  <c r="CH122" i="4"/>
  <c r="CH121" i="4"/>
  <c r="CH120" i="4"/>
  <c r="CH119" i="4"/>
  <c r="CH118" i="4"/>
  <c r="CH117" i="4"/>
  <c r="CH116" i="4"/>
  <c r="CH115" i="4"/>
  <c r="CH114" i="4"/>
  <c r="CH113" i="4"/>
  <c r="CH112" i="4"/>
  <c r="CH111" i="4"/>
  <c r="CH110" i="4"/>
  <c r="CH109" i="4"/>
  <c r="CH108" i="4"/>
  <c r="CH107" i="4"/>
  <c r="CH106" i="4"/>
  <c r="CH105" i="4"/>
  <c r="CH104" i="4"/>
  <c r="CH103" i="4"/>
  <c r="CH102" i="4"/>
  <c r="CH101" i="4"/>
  <c r="CH99" i="4"/>
  <c r="CH98" i="4"/>
  <c r="CH97" i="4"/>
  <c r="CH75" i="4"/>
  <c r="CH74" i="4"/>
  <c r="CH73" i="4"/>
  <c r="CH72" i="4"/>
  <c r="CH71" i="4"/>
  <c r="CH70" i="4"/>
  <c r="CH69" i="4"/>
  <c r="CH68" i="4"/>
  <c r="CH67" i="4"/>
  <c r="CH66" i="4"/>
  <c r="CH65" i="4"/>
  <c r="CH64" i="4"/>
  <c r="CH63" i="4"/>
  <c r="CH62" i="4"/>
  <c r="CH61" i="4"/>
  <c r="CH60" i="4"/>
  <c r="CH59" i="4"/>
  <c r="CH58" i="4"/>
  <c r="CH57" i="4"/>
  <c r="CH56" i="4"/>
  <c r="CH55" i="4"/>
  <c r="CH54" i="4"/>
  <c r="CH53" i="4"/>
  <c r="CH52" i="4"/>
  <c r="CH51" i="4"/>
  <c r="CH50" i="4"/>
  <c r="CH49" i="4"/>
  <c r="CH48" i="4"/>
  <c r="CH47" i="4"/>
  <c r="CH46" i="4"/>
  <c r="CH45" i="4"/>
  <c r="CH44" i="4"/>
  <c r="CH43" i="4"/>
  <c r="CH42" i="4"/>
  <c r="CH41" i="4"/>
  <c r="CH40" i="4"/>
  <c r="CH39" i="4"/>
  <c r="CH38" i="4"/>
  <c r="CH37" i="4"/>
  <c r="CH36" i="4"/>
  <c r="CH35" i="4"/>
  <c r="CH34" i="4"/>
  <c r="CH33" i="4"/>
  <c r="CH32" i="4"/>
  <c r="CH31" i="4"/>
  <c r="CH30" i="4"/>
  <c r="CH29" i="4"/>
  <c r="CH28" i="4"/>
  <c r="CH27" i="4"/>
  <c r="CH26" i="4"/>
  <c r="CH25" i="4"/>
  <c r="CH24" i="4"/>
  <c r="CH23" i="4"/>
  <c r="CH22" i="4"/>
  <c r="CH21" i="4"/>
  <c r="CH20" i="4"/>
  <c r="CH19" i="4"/>
  <c r="CH18" i="4"/>
  <c r="CH17" i="4"/>
  <c r="CH16" i="4"/>
  <c r="CH15" i="4"/>
  <c r="CH14" i="4"/>
  <c r="CH13" i="4"/>
  <c r="CH12" i="4"/>
  <c r="CH11" i="4"/>
  <c r="U34" i="4" l="1"/>
  <c r="CO182" i="4" l="1"/>
  <c r="CP182" i="4" s="1"/>
  <c r="CM182" i="4"/>
  <c r="CN182" i="4" s="1"/>
  <c r="V182" i="4"/>
  <c r="U182" i="4"/>
  <c r="J182" i="4"/>
  <c r="M182" i="4" s="1"/>
  <c r="CO181" i="4"/>
  <c r="CP181" i="4" s="1"/>
  <c r="CM181" i="4"/>
  <c r="CN181" i="4" s="1"/>
  <c r="V181" i="4"/>
  <c r="U181" i="4"/>
  <c r="J181" i="4"/>
  <c r="M181" i="4" s="1"/>
  <c r="CO180" i="4"/>
  <c r="CP180" i="4" s="1"/>
  <c r="CM180" i="4"/>
  <c r="CN180" i="4" s="1"/>
  <c r="V180" i="4"/>
  <c r="U180" i="4"/>
  <c r="J180" i="4"/>
  <c r="M180" i="4" s="1"/>
  <c r="CO179" i="4"/>
  <c r="CP179" i="4" s="1"/>
  <c r="CM179" i="4"/>
  <c r="CN179" i="4" s="1"/>
  <c r="V179" i="4"/>
  <c r="U179" i="4"/>
  <c r="J179" i="4"/>
  <c r="M179" i="4" s="1"/>
  <c r="CO178" i="4"/>
  <c r="CP178" i="4" s="1"/>
  <c r="CM178" i="4"/>
  <c r="CN178" i="4" s="1"/>
  <c r="V178" i="4"/>
  <c r="U178" i="4"/>
  <c r="J178" i="4"/>
  <c r="M178" i="4" s="1"/>
  <c r="CO177" i="4"/>
  <c r="CP177" i="4" s="1"/>
  <c r="CM177" i="4"/>
  <c r="CN177" i="4" s="1"/>
  <c r="V177" i="4"/>
  <c r="U177" i="4"/>
  <c r="J177" i="4"/>
  <c r="M177" i="4" s="1"/>
  <c r="CO176" i="4"/>
  <c r="CP176" i="4" s="1"/>
  <c r="CM176" i="4"/>
  <c r="CN176" i="4" s="1"/>
  <c r="V176" i="4"/>
  <c r="U176" i="4"/>
  <c r="J176" i="4"/>
  <c r="M176" i="4" s="1"/>
  <c r="CO175" i="4"/>
  <c r="CP175" i="4" s="1"/>
  <c r="CM175" i="4"/>
  <c r="CN175" i="4" s="1"/>
  <c r="V175" i="4"/>
  <c r="U175" i="4"/>
  <c r="J175" i="4"/>
  <c r="M175" i="4" s="1"/>
  <c r="CO174" i="4"/>
  <c r="CP174" i="4" s="1"/>
  <c r="CM174" i="4"/>
  <c r="CN174" i="4" s="1"/>
  <c r="V174" i="4"/>
  <c r="U174" i="4"/>
  <c r="J174" i="4"/>
  <c r="M174" i="4" s="1"/>
  <c r="CO173" i="4"/>
  <c r="CP173" i="4" s="1"/>
  <c r="CM173" i="4"/>
  <c r="CN173" i="4" s="1"/>
  <c r="V173" i="4"/>
  <c r="U173" i="4"/>
  <c r="J173" i="4"/>
  <c r="M173" i="4" s="1"/>
  <c r="CO172" i="4"/>
  <c r="CP172" i="4" s="1"/>
  <c r="CM172" i="4"/>
  <c r="CN172" i="4" s="1"/>
  <c r="V172" i="4"/>
  <c r="U172" i="4"/>
  <c r="J172" i="4"/>
  <c r="M172" i="4" s="1"/>
  <c r="CO171" i="4"/>
  <c r="CP171" i="4" s="1"/>
  <c r="CM171" i="4"/>
  <c r="CN171" i="4" s="1"/>
  <c r="V171" i="4"/>
  <c r="U171" i="4"/>
  <c r="J171" i="4"/>
  <c r="M171" i="4" s="1"/>
  <c r="CO170" i="4"/>
  <c r="CP170" i="4" s="1"/>
  <c r="CM170" i="4"/>
  <c r="CN170" i="4" s="1"/>
  <c r="V170" i="4"/>
  <c r="U170" i="4"/>
  <c r="J170" i="4"/>
  <c r="M170" i="4" s="1"/>
  <c r="CO169" i="4"/>
  <c r="CP169" i="4" s="1"/>
  <c r="CM169" i="4"/>
  <c r="CN169" i="4" s="1"/>
  <c r="V169" i="4"/>
  <c r="U169" i="4"/>
  <c r="J169" i="4"/>
  <c r="M169" i="4" s="1"/>
  <c r="CO168" i="4"/>
  <c r="CP168" i="4" s="1"/>
  <c r="CM168" i="4"/>
  <c r="CN168" i="4" s="1"/>
  <c r="V168" i="4"/>
  <c r="U168" i="4"/>
  <c r="J168" i="4"/>
  <c r="M168" i="4" s="1"/>
  <c r="CO167" i="4"/>
  <c r="CP167" i="4" s="1"/>
  <c r="CM167" i="4"/>
  <c r="CN167" i="4" s="1"/>
  <c r="V167" i="4"/>
  <c r="U167" i="4"/>
  <c r="J167" i="4"/>
  <c r="M167" i="4" s="1"/>
  <c r="CO166" i="4"/>
  <c r="CP166" i="4" s="1"/>
  <c r="CM166" i="4"/>
  <c r="CN166" i="4" s="1"/>
  <c r="V166" i="4"/>
  <c r="U166" i="4"/>
  <c r="J166" i="4"/>
  <c r="M166" i="4" s="1"/>
  <c r="CO165" i="4"/>
  <c r="CP165" i="4" s="1"/>
  <c r="CM165" i="4"/>
  <c r="CN165" i="4" s="1"/>
  <c r="V165" i="4"/>
  <c r="U165" i="4"/>
  <c r="J165" i="4"/>
  <c r="M165" i="4" s="1"/>
  <c r="CO164" i="4"/>
  <c r="CP164" i="4" s="1"/>
  <c r="CM164" i="4"/>
  <c r="CN164" i="4" s="1"/>
  <c r="V164" i="4"/>
  <c r="U164" i="4"/>
  <c r="J164" i="4"/>
  <c r="M164" i="4" s="1"/>
  <c r="CO163" i="4"/>
  <c r="CP163" i="4" s="1"/>
  <c r="CM163" i="4"/>
  <c r="CN163" i="4" s="1"/>
  <c r="V163" i="4"/>
  <c r="U163" i="4"/>
  <c r="J163" i="4"/>
  <c r="M163" i="4" s="1"/>
  <c r="CO162" i="4"/>
  <c r="CP162" i="4" s="1"/>
  <c r="CM162" i="4"/>
  <c r="CN162" i="4" s="1"/>
  <c r="V162" i="4"/>
  <c r="U162" i="4"/>
  <c r="J162" i="4"/>
  <c r="M162" i="4" s="1"/>
  <c r="CO161" i="4"/>
  <c r="CP161" i="4" s="1"/>
  <c r="CM161" i="4"/>
  <c r="CN161" i="4" s="1"/>
  <c r="V161" i="4"/>
  <c r="U161" i="4"/>
  <c r="J161" i="4"/>
  <c r="M161" i="4" s="1"/>
  <c r="CO160" i="4"/>
  <c r="CP160" i="4" s="1"/>
  <c r="CM160" i="4"/>
  <c r="CN160" i="4" s="1"/>
  <c r="V160" i="4"/>
  <c r="U160" i="4"/>
  <c r="J160" i="4"/>
  <c r="M160" i="4" s="1"/>
  <c r="CO159" i="4"/>
  <c r="CP159" i="4" s="1"/>
  <c r="CM159" i="4"/>
  <c r="CN159" i="4" s="1"/>
  <c r="V159" i="4"/>
  <c r="U159" i="4"/>
  <c r="J159" i="4"/>
  <c r="M159" i="4" s="1"/>
  <c r="CO158" i="4"/>
  <c r="CP158" i="4" s="1"/>
  <c r="CM158" i="4"/>
  <c r="CN158" i="4" s="1"/>
  <c r="V158" i="4"/>
  <c r="U158" i="4"/>
  <c r="J158" i="4"/>
  <c r="M158" i="4" s="1"/>
  <c r="CO157" i="4"/>
  <c r="CP157" i="4" s="1"/>
  <c r="CM157" i="4"/>
  <c r="CN157" i="4" s="1"/>
  <c r="V157" i="4"/>
  <c r="U157" i="4"/>
  <c r="J157" i="4"/>
  <c r="M157" i="4" s="1"/>
  <c r="CO156" i="4"/>
  <c r="CP156" i="4" s="1"/>
  <c r="CM156" i="4"/>
  <c r="CN156" i="4" s="1"/>
  <c r="V156" i="4"/>
  <c r="U156" i="4"/>
  <c r="J156" i="4"/>
  <c r="M156" i="4" s="1"/>
  <c r="CO155" i="4"/>
  <c r="CP155" i="4" s="1"/>
  <c r="CM155" i="4"/>
  <c r="CN155" i="4" s="1"/>
  <c r="V155" i="4"/>
  <c r="U155" i="4"/>
  <c r="J155" i="4"/>
  <c r="M155" i="4" s="1"/>
  <c r="CO154" i="4"/>
  <c r="CP154" i="4" s="1"/>
  <c r="CM154" i="4"/>
  <c r="CN154" i="4" s="1"/>
  <c r="V154" i="4"/>
  <c r="U154" i="4"/>
  <c r="J154" i="4"/>
  <c r="M154" i="4" s="1"/>
  <c r="CO153" i="4"/>
  <c r="CP153" i="4" s="1"/>
  <c r="CM153" i="4"/>
  <c r="CN153" i="4" s="1"/>
  <c r="V153" i="4"/>
  <c r="U153" i="4"/>
  <c r="J153" i="4"/>
  <c r="M153" i="4" s="1"/>
  <c r="CO152" i="4"/>
  <c r="CP152" i="4" s="1"/>
  <c r="CM152" i="4"/>
  <c r="CN152" i="4" s="1"/>
  <c r="V152" i="4"/>
  <c r="U152" i="4"/>
  <c r="J152" i="4"/>
  <c r="M152" i="4" s="1"/>
  <c r="CO151" i="4"/>
  <c r="CP151" i="4" s="1"/>
  <c r="CM151" i="4"/>
  <c r="CN151" i="4" s="1"/>
  <c r="V151" i="4"/>
  <c r="U151" i="4"/>
  <c r="J151" i="4"/>
  <c r="M151" i="4" s="1"/>
  <c r="CO150" i="4"/>
  <c r="CP150" i="4" s="1"/>
  <c r="CM150" i="4"/>
  <c r="CN150" i="4" s="1"/>
  <c r="V150" i="4"/>
  <c r="U150" i="4"/>
  <c r="J150" i="4"/>
  <c r="M150" i="4" s="1"/>
  <c r="CO149" i="4"/>
  <c r="CP149" i="4" s="1"/>
  <c r="CM149" i="4"/>
  <c r="CN149" i="4" s="1"/>
  <c r="V149" i="4"/>
  <c r="U149" i="4"/>
  <c r="J149" i="4"/>
  <c r="M149" i="4" s="1"/>
  <c r="CO148" i="4"/>
  <c r="CP148" i="4" s="1"/>
  <c r="CM148" i="4"/>
  <c r="CN148" i="4" s="1"/>
  <c r="V148" i="4"/>
  <c r="U148" i="4"/>
  <c r="J148" i="4"/>
  <c r="M148" i="4" s="1"/>
  <c r="CO147" i="4"/>
  <c r="CP147" i="4" s="1"/>
  <c r="CM147" i="4"/>
  <c r="CN147" i="4" s="1"/>
  <c r="V147" i="4"/>
  <c r="U147" i="4"/>
  <c r="J147" i="4"/>
  <c r="M147" i="4" s="1"/>
  <c r="CO146" i="4"/>
  <c r="CP146" i="4" s="1"/>
  <c r="CM146" i="4"/>
  <c r="CN146" i="4" s="1"/>
  <c r="V146" i="4"/>
  <c r="U146" i="4"/>
  <c r="J146" i="4"/>
  <c r="M146" i="4" s="1"/>
  <c r="CO145" i="4"/>
  <c r="CP145" i="4" s="1"/>
  <c r="CM145" i="4"/>
  <c r="CN145" i="4" s="1"/>
  <c r="V145" i="4"/>
  <c r="U145" i="4"/>
  <c r="J145" i="4"/>
  <c r="M145" i="4" s="1"/>
  <c r="CO144" i="4"/>
  <c r="CP144" i="4" s="1"/>
  <c r="CM144" i="4"/>
  <c r="CN144" i="4" s="1"/>
  <c r="V144" i="4"/>
  <c r="U144" i="4"/>
  <c r="J144" i="4"/>
  <c r="M144" i="4" s="1"/>
  <c r="CO143" i="4"/>
  <c r="CP143" i="4" s="1"/>
  <c r="CM143" i="4"/>
  <c r="CN143" i="4" s="1"/>
  <c r="V143" i="4"/>
  <c r="U143" i="4"/>
  <c r="J143" i="4"/>
  <c r="M143" i="4" s="1"/>
  <c r="CO142" i="4"/>
  <c r="CP142" i="4" s="1"/>
  <c r="CM142" i="4"/>
  <c r="CN142" i="4" s="1"/>
  <c r="V142" i="4"/>
  <c r="U142" i="4"/>
  <c r="J142" i="4"/>
  <c r="M142" i="4" s="1"/>
  <c r="CO141" i="4"/>
  <c r="CP141" i="4" s="1"/>
  <c r="CM141" i="4"/>
  <c r="CN141" i="4" s="1"/>
  <c r="V141" i="4"/>
  <c r="U141" i="4"/>
  <c r="J141" i="4"/>
  <c r="M141" i="4" s="1"/>
  <c r="CO140" i="4"/>
  <c r="CP140" i="4" s="1"/>
  <c r="CM140" i="4"/>
  <c r="CN140" i="4" s="1"/>
  <c r="V140" i="4"/>
  <c r="U140" i="4"/>
  <c r="J140" i="4"/>
  <c r="M140" i="4" s="1"/>
  <c r="CO139" i="4"/>
  <c r="CP139" i="4" s="1"/>
  <c r="CM139" i="4"/>
  <c r="CN139" i="4" s="1"/>
  <c r="V139" i="4"/>
  <c r="U139" i="4"/>
  <c r="J139" i="4"/>
  <c r="M139" i="4" s="1"/>
  <c r="CO138" i="4"/>
  <c r="CP138" i="4" s="1"/>
  <c r="CM138" i="4"/>
  <c r="CN138" i="4" s="1"/>
  <c r="V138" i="4"/>
  <c r="U138" i="4"/>
  <c r="J138" i="4"/>
  <c r="M138" i="4" s="1"/>
  <c r="CO137" i="4"/>
  <c r="CP137" i="4" s="1"/>
  <c r="CM137" i="4"/>
  <c r="CN137" i="4" s="1"/>
  <c r="V137" i="4"/>
  <c r="U137" i="4"/>
  <c r="J137" i="4"/>
  <c r="M137" i="4" s="1"/>
  <c r="CO136" i="4"/>
  <c r="CP136" i="4" s="1"/>
  <c r="CM136" i="4"/>
  <c r="CN136" i="4" s="1"/>
  <c r="V136" i="4"/>
  <c r="U136" i="4"/>
  <c r="J136" i="4"/>
  <c r="M136" i="4" s="1"/>
  <c r="CO135" i="4"/>
  <c r="CP135" i="4" s="1"/>
  <c r="CM135" i="4"/>
  <c r="CN135" i="4" s="1"/>
  <c r="V135" i="4"/>
  <c r="U135" i="4"/>
  <c r="J135" i="4"/>
  <c r="M135" i="4" s="1"/>
  <c r="CO134" i="4"/>
  <c r="CP134" i="4" s="1"/>
  <c r="CM134" i="4"/>
  <c r="CN134" i="4" s="1"/>
  <c r="V134" i="4"/>
  <c r="U134" i="4"/>
  <c r="J134" i="4"/>
  <c r="M134" i="4" s="1"/>
  <c r="CO133" i="4"/>
  <c r="CP133" i="4" s="1"/>
  <c r="CM133" i="4"/>
  <c r="CN133" i="4" s="1"/>
  <c r="V133" i="4"/>
  <c r="U133" i="4"/>
  <c r="J133" i="4"/>
  <c r="M133" i="4" s="1"/>
  <c r="CO132" i="4"/>
  <c r="CP132" i="4" s="1"/>
  <c r="CM132" i="4"/>
  <c r="CN132" i="4" s="1"/>
  <c r="V132" i="4"/>
  <c r="U132" i="4"/>
  <c r="J132" i="4"/>
  <c r="M132" i="4" s="1"/>
  <c r="CO131" i="4"/>
  <c r="CP131" i="4" s="1"/>
  <c r="CM131" i="4"/>
  <c r="CN131" i="4" s="1"/>
  <c r="V131" i="4"/>
  <c r="U131" i="4"/>
  <c r="J131" i="4"/>
  <c r="M131" i="4" s="1"/>
  <c r="CO130" i="4"/>
  <c r="CP130" i="4" s="1"/>
  <c r="CM130" i="4"/>
  <c r="CN130" i="4" s="1"/>
  <c r="V130" i="4"/>
  <c r="U130" i="4"/>
  <c r="J130" i="4"/>
  <c r="M130" i="4" s="1"/>
  <c r="CO129" i="4"/>
  <c r="CP129" i="4" s="1"/>
  <c r="CM129" i="4"/>
  <c r="CN129" i="4" s="1"/>
  <c r="V129" i="4"/>
  <c r="U129" i="4"/>
  <c r="J129" i="4"/>
  <c r="M129" i="4" s="1"/>
  <c r="CO128" i="4"/>
  <c r="CP128" i="4" s="1"/>
  <c r="CM128" i="4"/>
  <c r="CN128" i="4" s="1"/>
  <c r="V128" i="4"/>
  <c r="U128" i="4"/>
  <c r="J128" i="4"/>
  <c r="M128" i="4" s="1"/>
  <c r="CO127" i="4"/>
  <c r="CP127" i="4" s="1"/>
  <c r="CM127" i="4"/>
  <c r="CN127" i="4" s="1"/>
  <c r="V127" i="4"/>
  <c r="U127" i="4"/>
  <c r="J127" i="4"/>
  <c r="M127" i="4" s="1"/>
  <c r="CO126" i="4"/>
  <c r="CP126" i="4" s="1"/>
  <c r="CM126" i="4"/>
  <c r="CN126" i="4" s="1"/>
  <c r="V126" i="4"/>
  <c r="U126" i="4"/>
  <c r="J126" i="4"/>
  <c r="M126" i="4" s="1"/>
  <c r="CO125" i="4"/>
  <c r="CP125" i="4" s="1"/>
  <c r="CM125" i="4"/>
  <c r="CN125" i="4" s="1"/>
  <c r="V125" i="4"/>
  <c r="U125" i="4"/>
  <c r="J125" i="4"/>
  <c r="M125" i="4" s="1"/>
  <c r="CO124" i="4"/>
  <c r="CP124" i="4" s="1"/>
  <c r="CM124" i="4"/>
  <c r="CN124" i="4" s="1"/>
  <c r="V124" i="4"/>
  <c r="U124" i="4"/>
  <c r="J124" i="4"/>
  <c r="M124" i="4" s="1"/>
  <c r="CO123" i="4"/>
  <c r="CP123" i="4" s="1"/>
  <c r="CM123" i="4"/>
  <c r="CN123" i="4" s="1"/>
  <c r="V123" i="4"/>
  <c r="U123" i="4"/>
  <c r="J123" i="4"/>
  <c r="M123" i="4" s="1"/>
  <c r="CO122" i="4"/>
  <c r="CP122" i="4" s="1"/>
  <c r="CM122" i="4"/>
  <c r="CN122" i="4" s="1"/>
  <c r="V122" i="4"/>
  <c r="U122" i="4"/>
  <c r="J122" i="4"/>
  <c r="M122" i="4" s="1"/>
  <c r="CO121" i="4"/>
  <c r="CP121" i="4" s="1"/>
  <c r="CM121" i="4"/>
  <c r="CN121" i="4" s="1"/>
  <c r="V121" i="4"/>
  <c r="U121" i="4"/>
  <c r="J121" i="4"/>
  <c r="M121" i="4" s="1"/>
  <c r="CO120" i="4"/>
  <c r="CP120" i="4" s="1"/>
  <c r="CM120" i="4"/>
  <c r="CN120" i="4" s="1"/>
  <c r="V120" i="4"/>
  <c r="U120" i="4"/>
  <c r="J120" i="4"/>
  <c r="M120" i="4" s="1"/>
  <c r="CO119" i="4"/>
  <c r="CP119" i="4" s="1"/>
  <c r="CM119" i="4"/>
  <c r="CN119" i="4" s="1"/>
  <c r="V119" i="4"/>
  <c r="U119" i="4"/>
  <c r="J119" i="4"/>
  <c r="M119" i="4" s="1"/>
  <c r="CO118" i="4"/>
  <c r="CP118" i="4" s="1"/>
  <c r="CM118" i="4"/>
  <c r="CN118" i="4" s="1"/>
  <c r="V118" i="4"/>
  <c r="U118" i="4"/>
  <c r="J118" i="4"/>
  <c r="M118" i="4" s="1"/>
  <c r="CO117" i="4"/>
  <c r="CP117" i="4" s="1"/>
  <c r="CM117" i="4"/>
  <c r="CN117" i="4" s="1"/>
  <c r="V117" i="4"/>
  <c r="U117" i="4"/>
  <c r="J117" i="4"/>
  <c r="M117" i="4" s="1"/>
  <c r="CO116" i="4"/>
  <c r="CP116" i="4" s="1"/>
  <c r="CM116" i="4"/>
  <c r="CN116" i="4" s="1"/>
  <c r="V116" i="4"/>
  <c r="U116" i="4"/>
  <c r="J116" i="4"/>
  <c r="M116" i="4" s="1"/>
  <c r="CO115" i="4"/>
  <c r="CP115" i="4" s="1"/>
  <c r="CM115" i="4"/>
  <c r="CN115" i="4" s="1"/>
  <c r="V115" i="4"/>
  <c r="U115" i="4"/>
  <c r="J115" i="4"/>
  <c r="M115" i="4" s="1"/>
  <c r="CO114" i="4"/>
  <c r="CP114" i="4" s="1"/>
  <c r="CM114" i="4"/>
  <c r="CN114" i="4" s="1"/>
  <c r="V114" i="4"/>
  <c r="U114" i="4"/>
  <c r="J114" i="4"/>
  <c r="M114" i="4" s="1"/>
  <c r="CO113" i="4"/>
  <c r="CP113" i="4" s="1"/>
  <c r="CM113" i="4"/>
  <c r="CN113" i="4" s="1"/>
  <c r="V113" i="4"/>
  <c r="U113" i="4"/>
  <c r="J113" i="4"/>
  <c r="M113" i="4" s="1"/>
  <c r="CO112" i="4"/>
  <c r="CP112" i="4" s="1"/>
  <c r="CM112" i="4"/>
  <c r="CN112" i="4" s="1"/>
  <c r="V112" i="4"/>
  <c r="U112" i="4"/>
  <c r="J112" i="4"/>
  <c r="M112" i="4" s="1"/>
  <c r="CO111" i="4"/>
  <c r="CP111" i="4" s="1"/>
  <c r="CM111" i="4"/>
  <c r="CN111" i="4" s="1"/>
  <c r="V111" i="4"/>
  <c r="U111" i="4"/>
  <c r="J111" i="4"/>
  <c r="M111" i="4" s="1"/>
  <c r="CO110" i="4"/>
  <c r="CP110" i="4" s="1"/>
  <c r="CM110" i="4"/>
  <c r="CN110" i="4" s="1"/>
  <c r="V110" i="4"/>
  <c r="U110" i="4"/>
  <c r="J110" i="4"/>
  <c r="M110" i="4" s="1"/>
  <c r="CO109" i="4"/>
  <c r="CP109" i="4" s="1"/>
  <c r="CM109" i="4"/>
  <c r="CN109" i="4" s="1"/>
  <c r="V109" i="4"/>
  <c r="U109" i="4"/>
  <c r="J109" i="4"/>
  <c r="M109" i="4" s="1"/>
  <c r="CO108" i="4"/>
  <c r="CP108" i="4" s="1"/>
  <c r="CM108" i="4"/>
  <c r="CN108" i="4" s="1"/>
  <c r="V108" i="4"/>
  <c r="U108" i="4"/>
  <c r="J108" i="4"/>
  <c r="M108" i="4" s="1"/>
  <c r="CO107" i="4"/>
  <c r="CP107" i="4" s="1"/>
  <c r="CM107" i="4"/>
  <c r="CN107" i="4" s="1"/>
  <c r="V107" i="4"/>
  <c r="U107" i="4"/>
  <c r="J107" i="4"/>
  <c r="M107" i="4" s="1"/>
  <c r="CO106" i="4"/>
  <c r="CP106" i="4" s="1"/>
  <c r="CM106" i="4"/>
  <c r="CN106" i="4" s="1"/>
  <c r="V106" i="4"/>
  <c r="U106" i="4"/>
  <c r="J106" i="4"/>
  <c r="M106" i="4" s="1"/>
  <c r="CO105" i="4"/>
  <c r="CP105" i="4" s="1"/>
  <c r="CM105" i="4"/>
  <c r="CN105" i="4" s="1"/>
  <c r="V105" i="4"/>
  <c r="U105" i="4"/>
  <c r="J105" i="4"/>
  <c r="M105" i="4" s="1"/>
  <c r="CO104" i="4"/>
  <c r="CP104" i="4" s="1"/>
  <c r="CM104" i="4"/>
  <c r="CN104" i="4" s="1"/>
  <c r="V104" i="4"/>
  <c r="U104" i="4"/>
  <c r="J104" i="4"/>
  <c r="M104" i="4" s="1"/>
  <c r="CO103" i="4"/>
  <c r="CP103" i="4" s="1"/>
  <c r="CM103" i="4"/>
  <c r="CN103" i="4" s="1"/>
  <c r="V103" i="4"/>
  <c r="U103" i="4"/>
  <c r="J103" i="4"/>
  <c r="M103" i="4" s="1"/>
  <c r="CO102" i="4"/>
  <c r="CP102" i="4" s="1"/>
  <c r="CM102" i="4"/>
  <c r="CN102" i="4" s="1"/>
  <c r="V102" i="4"/>
  <c r="U102" i="4"/>
  <c r="J102" i="4"/>
  <c r="M102" i="4" s="1"/>
  <c r="CO101" i="4"/>
  <c r="CP101" i="4" s="1"/>
  <c r="CM101" i="4"/>
  <c r="CN101" i="4" s="1"/>
  <c r="V101" i="4"/>
  <c r="U101" i="4"/>
  <c r="J101" i="4"/>
  <c r="M101" i="4" s="1"/>
  <c r="CO100" i="4"/>
  <c r="CP100" i="4" s="1"/>
  <c r="CM100" i="4"/>
  <c r="CN100" i="4" s="1"/>
  <c r="V100" i="4"/>
  <c r="U100" i="4"/>
  <c r="J100" i="4"/>
  <c r="M100" i="4" s="1"/>
  <c r="CO99" i="4"/>
  <c r="CP99" i="4" s="1"/>
  <c r="CM99" i="4"/>
  <c r="CN99" i="4" s="1"/>
  <c r="V99" i="4"/>
  <c r="U99" i="4"/>
  <c r="J99" i="4"/>
  <c r="M99" i="4" s="1"/>
  <c r="CO98" i="4"/>
  <c r="CP98" i="4" s="1"/>
  <c r="CM98" i="4"/>
  <c r="CN98" i="4" s="1"/>
  <c r="V98" i="4"/>
  <c r="U98" i="4"/>
  <c r="J98" i="4"/>
  <c r="M98" i="4" s="1"/>
  <c r="CO97" i="4"/>
  <c r="CP97" i="4" s="1"/>
  <c r="CM97" i="4"/>
  <c r="CN97" i="4" s="1"/>
  <c r="V97" i="4"/>
  <c r="U97" i="4"/>
  <c r="J97" i="4"/>
  <c r="M97" i="4" s="1"/>
  <c r="V96" i="4"/>
  <c r="U96" i="4"/>
  <c r="J96" i="4"/>
  <c r="V95" i="4"/>
  <c r="U95" i="4"/>
  <c r="J95" i="4"/>
  <c r="V94" i="4"/>
  <c r="U94" i="4"/>
  <c r="J94" i="4"/>
  <c r="V93" i="4"/>
  <c r="U93" i="4"/>
  <c r="J93" i="4"/>
  <c r="V92" i="4"/>
  <c r="U92" i="4"/>
  <c r="J92" i="4"/>
  <c r="V91" i="4"/>
  <c r="U91" i="4"/>
  <c r="J91" i="4"/>
  <c r="V90" i="4"/>
  <c r="U90" i="4"/>
  <c r="J90" i="4"/>
  <c r="V89" i="4"/>
  <c r="U89" i="4"/>
  <c r="J89" i="4"/>
  <c r="V88" i="4"/>
  <c r="U88" i="4"/>
  <c r="J88" i="4"/>
  <c r="V87" i="4"/>
  <c r="U87" i="4"/>
  <c r="J87" i="4"/>
  <c r="V86" i="4"/>
  <c r="U86" i="4"/>
  <c r="J86" i="4"/>
  <c r="V85" i="4"/>
  <c r="U85" i="4"/>
  <c r="J85" i="4"/>
  <c r="V84" i="4"/>
  <c r="U84" i="4"/>
  <c r="J84" i="4"/>
  <c r="V83" i="4"/>
  <c r="U83" i="4"/>
  <c r="J83" i="4"/>
  <c r="V82" i="4"/>
  <c r="U82" i="4"/>
  <c r="J82" i="4"/>
  <c r="V81" i="4"/>
  <c r="U81" i="4"/>
  <c r="J81" i="4"/>
  <c r="V80" i="4"/>
  <c r="U80" i="4"/>
  <c r="J80" i="4"/>
  <c r="V79" i="4"/>
  <c r="U79" i="4"/>
  <c r="J79" i="4"/>
  <c r="V78" i="4"/>
  <c r="U78" i="4"/>
  <c r="J78" i="4"/>
  <c r="V77" i="4"/>
  <c r="U77" i="4"/>
  <c r="J77" i="4"/>
  <c r="V76" i="4"/>
  <c r="U76" i="4"/>
  <c r="J76" i="4"/>
  <c r="CO75" i="4"/>
  <c r="CP75" i="4" s="1"/>
  <c r="CM75" i="4"/>
  <c r="CN75" i="4" s="1"/>
  <c r="V75" i="4"/>
  <c r="U75" i="4"/>
  <c r="J75" i="4"/>
  <c r="M75" i="4" s="1"/>
  <c r="CO74" i="4"/>
  <c r="CP74" i="4" s="1"/>
  <c r="CM74" i="4"/>
  <c r="CN74" i="4" s="1"/>
  <c r="V74" i="4"/>
  <c r="U74" i="4"/>
  <c r="J74" i="4"/>
  <c r="M74" i="4" s="1"/>
  <c r="CO73" i="4"/>
  <c r="CP73" i="4" s="1"/>
  <c r="CM73" i="4"/>
  <c r="CN73" i="4" s="1"/>
  <c r="V73" i="4"/>
  <c r="U73" i="4"/>
  <c r="J73" i="4"/>
  <c r="M73" i="4" s="1"/>
  <c r="CO72" i="4"/>
  <c r="CP72" i="4" s="1"/>
  <c r="CM72" i="4"/>
  <c r="CN72" i="4" s="1"/>
  <c r="V72" i="4"/>
  <c r="U72" i="4"/>
  <c r="J72" i="4"/>
  <c r="M72" i="4" s="1"/>
  <c r="CO71" i="4"/>
  <c r="CP71" i="4" s="1"/>
  <c r="CM71" i="4"/>
  <c r="CN71" i="4" s="1"/>
  <c r="V71" i="4"/>
  <c r="U71" i="4"/>
  <c r="J71" i="4"/>
  <c r="M71" i="4" s="1"/>
  <c r="CO70" i="4"/>
  <c r="CP70" i="4" s="1"/>
  <c r="CM70" i="4"/>
  <c r="CN70" i="4" s="1"/>
  <c r="V70" i="4"/>
  <c r="U70" i="4"/>
  <c r="J70" i="4"/>
  <c r="M70" i="4" s="1"/>
  <c r="CO69" i="4"/>
  <c r="CP69" i="4" s="1"/>
  <c r="CM69" i="4"/>
  <c r="CN69" i="4" s="1"/>
  <c r="V69" i="4"/>
  <c r="U69" i="4"/>
  <c r="J69" i="4"/>
  <c r="M69" i="4" s="1"/>
  <c r="CO68" i="4"/>
  <c r="CP68" i="4" s="1"/>
  <c r="CM68" i="4"/>
  <c r="CN68" i="4" s="1"/>
  <c r="V68" i="4"/>
  <c r="U68" i="4"/>
  <c r="J68" i="4"/>
  <c r="M68" i="4" s="1"/>
  <c r="CO67" i="4"/>
  <c r="CP67" i="4" s="1"/>
  <c r="CM67" i="4"/>
  <c r="CN67" i="4" s="1"/>
  <c r="V67" i="4"/>
  <c r="U67" i="4"/>
  <c r="J67" i="4"/>
  <c r="M67" i="4" s="1"/>
  <c r="CO66" i="4"/>
  <c r="CP66" i="4" s="1"/>
  <c r="CM66" i="4"/>
  <c r="CN66" i="4" s="1"/>
  <c r="V66" i="4"/>
  <c r="U66" i="4"/>
  <c r="J66" i="4"/>
  <c r="M66" i="4" s="1"/>
  <c r="CO65" i="4"/>
  <c r="CP65" i="4" s="1"/>
  <c r="CM65" i="4"/>
  <c r="CN65" i="4" s="1"/>
  <c r="V65" i="4"/>
  <c r="U65" i="4"/>
  <c r="J65" i="4"/>
  <c r="M65" i="4" s="1"/>
  <c r="CO64" i="4"/>
  <c r="CP64" i="4" s="1"/>
  <c r="CM64" i="4"/>
  <c r="CN64" i="4" s="1"/>
  <c r="V64" i="4"/>
  <c r="U64" i="4"/>
  <c r="J64" i="4"/>
  <c r="M64" i="4" s="1"/>
  <c r="CO63" i="4"/>
  <c r="CP63" i="4" s="1"/>
  <c r="CM63" i="4"/>
  <c r="CN63" i="4" s="1"/>
  <c r="V63" i="4"/>
  <c r="U63" i="4"/>
  <c r="J63" i="4"/>
  <c r="M63" i="4" s="1"/>
  <c r="CO62" i="4"/>
  <c r="CP62" i="4" s="1"/>
  <c r="CM62" i="4"/>
  <c r="CN62" i="4" s="1"/>
  <c r="V62" i="4"/>
  <c r="U62" i="4"/>
  <c r="J62" i="4"/>
  <c r="M62" i="4" s="1"/>
  <c r="CO61" i="4"/>
  <c r="CP61" i="4" s="1"/>
  <c r="CM61" i="4"/>
  <c r="CN61" i="4" s="1"/>
  <c r="V61" i="4"/>
  <c r="U61" i="4"/>
  <c r="J61" i="4"/>
  <c r="M61" i="4" s="1"/>
  <c r="CO60" i="4"/>
  <c r="CP60" i="4" s="1"/>
  <c r="CM60" i="4"/>
  <c r="CN60" i="4" s="1"/>
  <c r="V60" i="4"/>
  <c r="U60" i="4"/>
  <c r="J60" i="4"/>
  <c r="M60" i="4" s="1"/>
  <c r="CO59" i="4"/>
  <c r="CP59" i="4" s="1"/>
  <c r="CM59" i="4"/>
  <c r="CN59" i="4" s="1"/>
  <c r="V59" i="4"/>
  <c r="U59" i="4"/>
  <c r="J59" i="4"/>
  <c r="M59" i="4" s="1"/>
  <c r="CO58" i="4"/>
  <c r="CP58" i="4" s="1"/>
  <c r="CM58" i="4"/>
  <c r="CN58" i="4" s="1"/>
  <c r="V58" i="4"/>
  <c r="U58" i="4"/>
  <c r="J58" i="4"/>
  <c r="M58" i="4" s="1"/>
  <c r="CO57" i="4"/>
  <c r="CP57" i="4" s="1"/>
  <c r="CM57" i="4"/>
  <c r="CN57" i="4" s="1"/>
  <c r="V57" i="4"/>
  <c r="U57" i="4"/>
  <c r="J57" i="4"/>
  <c r="M57" i="4" s="1"/>
  <c r="CO56" i="4"/>
  <c r="CP56" i="4" s="1"/>
  <c r="CM56" i="4"/>
  <c r="CN56" i="4" s="1"/>
  <c r="V56" i="4"/>
  <c r="U56" i="4"/>
  <c r="J56" i="4"/>
  <c r="M56" i="4" s="1"/>
  <c r="CO55" i="4"/>
  <c r="CP55" i="4" s="1"/>
  <c r="CM55" i="4"/>
  <c r="CN55" i="4" s="1"/>
  <c r="V55" i="4"/>
  <c r="U55" i="4"/>
  <c r="J55" i="4"/>
  <c r="M55" i="4" s="1"/>
  <c r="CO54" i="4"/>
  <c r="CP54" i="4" s="1"/>
  <c r="CM54" i="4"/>
  <c r="CN54" i="4" s="1"/>
  <c r="V54" i="4"/>
  <c r="U54" i="4"/>
  <c r="J54" i="4"/>
  <c r="M54" i="4" s="1"/>
  <c r="CO53" i="4"/>
  <c r="CP53" i="4" s="1"/>
  <c r="CM53" i="4"/>
  <c r="CN53" i="4" s="1"/>
  <c r="V53" i="4"/>
  <c r="U53" i="4"/>
  <c r="J53" i="4"/>
  <c r="M53" i="4" s="1"/>
  <c r="CO52" i="4"/>
  <c r="CP52" i="4" s="1"/>
  <c r="CM52" i="4"/>
  <c r="CN52" i="4" s="1"/>
  <c r="V52" i="4"/>
  <c r="U52" i="4"/>
  <c r="J52" i="4"/>
  <c r="M52" i="4" s="1"/>
  <c r="CO51" i="4"/>
  <c r="CP51" i="4" s="1"/>
  <c r="CM51" i="4"/>
  <c r="CN51" i="4" s="1"/>
  <c r="V51" i="4"/>
  <c r="U51" i="4"/>
  <c r="J51" i="4"/>
  <c r="M51" i="4" s="1"/>
  <c r="CO50" i="4"/>
  <c r="CP50" i="4" s="1"/>
  <c r="CM50" i="4"/>
  <c r="CN50" i="4" s="1"/>
  <c r="V50" i="4"/>
  <c r="U50" i="4"/>
  <c r="J50" i="4"/>
  <c r="M50" i="4" s="1"/>
  <c r="CO49" i="4"/>
  <c r="CP49" i="4" s="1"/>
  <c r="CM49" i="4"/>
  <c r="CN49" i="4" s="1"/>
  <c r="V49" i="4"/>
  <c r="U49" i="4"/>
  <c r="J49" i="4"/>
  <c r="M49" i="4" s="1"/>
  <c r="CO48" i="4"/>
  <c r="CP48" i="4" s="1"/>
  <c r="CM48" i="4"/>
  <c r="CN48" i="4" s="1"/>
  <c r="V48" i="4"/>
  <c r="U48" i="4"/>
  <c r="J48" i="4"/>
  <c r="M48" i="4" s="1"/>
  <c r="CO47" i="4"/>
  <c r="CP47" i="4" s="1"/>
  <c r="CM47" i="4"/>
  <c r="CN47" i="4" s="1"/>
  <c r="V47" i="4"/>
  <c r="U47" i="4"/>
  <c r="J47" i="4"/>
  <c r="M47" i="4" s="1"/>
  <c r="CO46" i="4"/>
  <c r="CP46" i="4" s="1"/>
  <c r="CM46" i="4"/>
  <c r="CN46" i="4" s="1"/>
  <c r="V46" i="4"/>
  <c r="U46" i="4"/>
  <c r="J46" i="4"/>
  <c r="M46" i="4" s="1"/>
  <c r="CO45" i="4"/>
  <c r="CP45" i="4" s="1"/>
  <c r="CM45" i="4"/>
  <c r="CN45" i="4" s="1"/>
  <c r="V45" i="4"/>
  <c r="U45" i="4"/>
  <c r="J45" i="4"/>
  <c r="M45" i="4" s="1"/>
  <c r="CO44" i="4"/>
  <c r="CP44" i="4" s="1"/>
  <c r="CM44" i="4"/>
  <c r="CN44" i="4" s="1"/>
  <c r="V44" i="4"/>
  <c r="U44" i="4"/>
  <c r="J44" i="4"/>
  <c r="M44" i="4" s="1"/>
  <c r="CO43" i="4"/>
  <c r="CP43" i="4" s="1"/>
  <c r="CM43" i="4"/>
  <c r="CN43" i="4" s="1"/>
  <c r="V43" i="4"/>
  <c r="U43" i="4"/>
  <c r="J43" i="4"/>
  <c r="M43" i="4" s="1"/>
  <c r="CO42" i="4"/>
  <c r="CP42" i="4" s="1"/>
  <c r="CM42" i="4"/>
  <c r="CN42" i="4" s="1"/>
  <c r="V42" i="4"/>
  <c r="U42" i="4"/>
  <c r="J42" i="4"/>
  <c r="M42" i="4" s="1"/>
  <c r="CO41" i="4"/>
  <c r="CP41" i="4" s="1"/>
  <c r="CM41" i="4"/>
  <c r="CN41" i="4" s="1"/>
  <c r="V41" i="4"/>
  <c r="U41" i="4"/>
  <c r="J41" i="4"/>
  <c r="M41" i="4" s="1"/>
  <c r="CO40" i="4"/>
  <c r="CP40" i="4" s="1"/>
  <c r="CM40" i="4"/>
  <c r="CN40" i="4" s="1"/>
  <c r="V40" i="4"/>
  <c r="U40" i="4"/>
  <c r="J40" i="4"/>
  <c r="M40" i="4" s="1"/>
  <c r="CO39" i="4"/>
  <c r="CP39" i="4" s="1"/>
  <c r="CM39" i="4"/>
  <c r="CN39" i="4" s="1"/>
  <c r="V39" i="4"/>
  <c r="U39" i="4"/>
  <c r="J39" i="4"/>
  <c r="M39" i="4" s="1"/>
  <c r="CO38" i="4"/>
  <c r="CP38" i="4" s="1"/>
  <c r="CM38" i="4"/>
  <c r="CN38" i="4" s="1"/>
  <c r="V38" i="4"/>
  <c r="U38" i="4"/>
  <c r="J38" i="4"/>
  <c r="M38" i="4" s="1"/>
  <c r="CO37" i="4"/>
  <c r="CP37" i="4" s="1"/>
  <c r="CM37" i="4"/>
  <c r="CN37" i="4" s="1"/>
  <c r="V37" i="4"/>
  <c r="U37" i="4"/>
  <c r="J37" i="4"/>
  <c r="M37" i="4" s="1"/>
  <c r="CO36" i="4"/>
  <c r="CP36" i="4" s="1"/>
  <c r="CM36" i="4"/>
  <c r="CN36" i="4" s="1"/>
  <c r="V36" i="4"/>
  <c r="U36" i="4"/>
  <c r="J36" i="4"/>
  <c r="M36" i="4" s="1"/>
  <c r="CO35" i="4"/>
  <c r="CP35" i="4" s="1"/>
  <c r="CM35" i="4"/>
  <c r="CN35" i="4" s="1"/>
  <c r="V35" i="4"/>
  <c r="U35" i="4"/>
  <c r="J35" i="4"/>
  <c r="M35" i="4" s="1"/>
  <c r="CO34" i="4"/>
  <c r="CP34" i="4" s="1"/>
  <c r="CM34" i="4"/>
  <c r="CN34" i="4" s="1"/>
  <c r="V34" i="4"/>
  <c r="J34" i="4"/>
  <c r="M34" i="4" s="1"/>
  <c r="CO33" i="4"/>
  <c r="CP33" i="4" s="1"/>
  <c r="CM33" i="4"/>
  <c r="CN33" i="4" s="1"/>
  <c r="V33" i="4"/>
  <c r="U33" i="4"/>
  <c r="J33" i="4"/>
  <c r="M33" i="4" s="1"/>
  <c r="CO32" i="4"/>
  <c r="CP32" i="4" s="1"/>
  <c r="CM32" i="4"/>
  <c r="CN32" i="4" s="1"/>
  <c r="V32" i="4"/>
  <c r="U32" i="4"/>
  <c r="J32" i="4"/>
  <c r="M32" i="4" s="1"/>
  <c r="CO31" i="4"/>
  <c r="CP31" i="4" s="1"/>
  <c r="CM31" i="4"/>
  <c r="CN31" i="4" s="1"/>
  <c r="V31" i="4"/>
  <c r="U31" i="4"/>
  <c r="J31" i="4"/>
  <c r="M31" i="4" s="1"/>
  <c r="CO30" i="4"/>
  <c r="CP30" i="4" s="1"/>
  <c r="CM30" i="4"/>
  <c r="CN30" i="4" s="1"/>
  <c r="V30" i="4"/>
  <c r="U30" i="4"/>
  <c r="J30" i="4"/>
  <c r="M30" i="4" s="1"/>
  <c r="CO29" i="4"/>
  <c r="CP29" i="4" s="1"/>
  <c r="CM29" i="4"/>
  <c r="CN29" i="4" s="1"/>
  <c r="CO28" i="4"/>
  <c r="CP28" i="4" s="1"/>
  <c r="CM28" i="4"/>
  <c r="CN28" i="4" s="1"/>
  <c r="CO27" i="4"/>
  <c r="CP27" i="4" s="1"/>
  <c r="CM27" i="4"/>
  <c r="CN27" i="4" s="1"/>
  <c r="CO26" i="4"/>
  <c r="CP26" i="4" s="1"/>
  <c r="CM26" i="4"/>
  <c r="CN26" i="4" s="1"/>
  <c r="CO25" i="4"/>
  <c r="CP25" i="4" s="1"/>
  <c r="CM25" i="4"/>
  <c r="CN25" i="4" s="1"/>
  <c r="CO24" i="4"/>
  <c r="CP24" i="4" s="1"/>
  <c r="CM24" i="4"/>
  <c r="CN24" i="4" s="1"/>
  <c r="CO23" i="4"/>
  <c r="CP23" i="4" s="1"/>
  <c r="CM23" i="4"/>
  <c r="CN23" i="4" s="1"/>
  <c r="CO22" i="4"/>
  <c r="CP22" i="4" s="1"/>
  <c r="CM22" i="4"/>
  <c r="CN22" i="4" s="1"/>
  <c r="CO21" i="4"/>
  <c r="CP21" i="4" s="1"/>
  <c r="CM21" i="4"/>
  <c r="CN21" i="4" s="1"/>
  <c r="CO20" i="4"/>
  <c r="CP20" i="4" s="1"/>
  <c r="CM20" i="4"/>
  <c r="CN20" i="4" s="1"/>
  <c r="CO19" i="4"/>
  <c r="CP19" i="4" s="1"/>
  <c r="CM19" i="4"/>
  <c r="CN19" i="4" s="1"/>
  <c r="CO18" i="4"/>
  <c r="CP18" i="4" s="1"/>
  <c r="CM18" i="4"/>
  <c r="CN18" i="4" s="1"/>
  <c r="CO17" i="4"/>
  <c r="CP17" i="4" s="1"/>
  <c r="CM17" i="4"/>
  <c r="CN17" i="4" s="1"/>
  <c r="V17" i="4"/>
  <c r="U17" i="4"/>
  <c r="J17" i="4"/>
  <c r="M17" i="4" s="1"/>
  <c r="CO16" i="4"/>
  <c r="CP16" i="4" s="1"/>
  <c r="CM16" i="4"/>
  <c r="CN16" i="4" s="1"/>
  <c r="V16" i="4"/>
  <c r="U16" i="4"/>
  <c r="J16" i="4"/>
  <c r="M16" i="4" s="1"/>
  <c r="CO15" i="4"/>
  <c r="CP15" i="4" s="1"/>
  <c r="CM15" i="4"/>
  <c r="CN15" i="4" s="1"/>
  <c r="V15" i="4"/>
  <c r="U15" i="4"/>
  <c r="J15" i="4"/>
  <c r="M15" i="4" s="1"/>
  <c r="CO14" i="4"/>
  <c r="CP14" i="4" s="1"/>
  <c r="CM14" i="4"/>
  <c r="CN14" i="4" s="1"/>
  <c r="V14" i="4"/>
  <c r="U14" i="4"/>
  <c r="J14" i="4"/>
  <c r="M14" i="4" s="1"/>
  <c r="CO13" i="4"/>
  <c r="CP13" i="4" s="1"/>
  <c r="CM13" i="4"/>
  <c r="CN13" i="4" s="1"/>
  <c r="V13" i="4"/>
  <c r="U13" i="4"/>
  <c r="J13" i="4"/>
  <c r="M13" i="4" s="1"/>
  <c r="CO12" i="4"/>
  <c r="CP12" i="4" s="1"/>
  <c r="CM12" i="4"/>
  <c r="CN12" i="4" s="1"/>
  <c r="V12" i="4"/>
  <c r="U12" i="4"/>
  <c r="J12" i="4"/>
  <c r="M12" i="4" s="1"/>
  <c r="CO11" i="4"/>
  <c r="CP11" i="4" s="1"/>
  <c r="CM11" i="4"/>
  <c r="CN11" i="4" s="1"/>
  <c r="V11" i="4"/>
  <c r="U11" i="4"/>
  <c r="J11" i="4"/>
  <c r="M11" i="4" s="1"/>
  <c r="CO10" i="4"/>
  <c r="CM10" i="4"/>
  <c r="CO204" i="4"/>
  <c r="CP204" i="4" s="1"/>
  <c r="CM204" i="4"/>
  <c r="CN204" i="4" s="1"/>
  <c r="V204" i="4"/>
  <c r="U204" i="4"/>
  <c r="J204" i="4"/>
  <c r="CO203" i="4"/>
  <c r="CP203" i="4" s="1"/>
  <c r="CM203" i="4"/>
  <c r="CN203" i="4" s="1"/>
  <c r="V203" i="4"/>
  <c r="U203" i="4"/>
  <c r="J203" i="4"/>
  <c r="M203" i="4" s="1"/>
  <c r="CO202" i="4"/>
  <c r="CP202" i="4" s="1"/>
  <c r="CM202" i="4"/>
  <c r="CN202" i="4" s="1"/>
  <c r="V202" i="4"/>
  <c r="U202" i="4"/>
  <c r="J202" i="4"/>
  <c r="CO201" i="4"/>
  <c r="CP201" i="4" s="1"/>
  <c r="CM201" i="4"/>
  <c r="CN201" i="4" s="1"/>
  <c r="V201" i="4"/>
  <c r="U201" i="4"/>
  <c r="J201" i="4"/>
  <c r="M201" i="4" s="1"/>
  <c r="CO200" i="4"/>
  <c r="CP200" i="4" s="1"/>
  <c r="CM200" i="4"/>
  <c r="CN200" i="4" s="1"/>
  <c r="V200" i="4"/>
  <c r="U200" i="4"/>
  <c r="J200" i="4"/>
  <c r="M200" i="4" s="1"/>
  <c r="CO199" i="4"/>
  <c r="CP199" i="4" s="1"/>
  <c r="CM199" i="4"/>
  <c r="CN199" i="4" s="1"/>
  <c r="V199" i="4"/>
  <c r="U199" i="4"/>
  <c r="J199" i="4"/>
  <c r="M199" i="4" s="1"/>
  <c r="CO198" i="4"/>
  <c r="CP198" i="4" s="1"/>
  <c r="CM198" i="4"/>
  <c r="CN198" i="4" s="1"/>
  <c r="V198" i="4"/>
  <c r="U198" i="4"/>
  <c r="J198" i="4"/>
  <c r="M198" i="4" s="1"/>
  <c r="CO197" i="4"/>
  <c r="CP197" i="4" s="1"/>
  <c r="CM197" i="4"/>
  <c r="CN197" i="4" s="1"/>
  <c r="V197" i="4"/>
  <c r="U197" i="4"/>
  <c r="J197" i="4"/>
  <c r="CO196" i="4"/>
  <c r="CP196" i="4" s="1"/>
  <c r="CM196" i="4"/>
  <c r="CN196" i="4" s="1"/>
  <c r="V196" i="4"/>
  <c r="U196" i="4"/>
  <c r="CO195" i="4"/>
  <c r="CP195" i="4" s="1"/>
  <c r="CM195" i="4"/>
  <c r="CN195" i="4" s="1"/>
  <c r="V195" i="4"/>
  <c r="U195" i="4"/>
  <c r="J195" i="4"/>
  <c r="M195" i="4" s="1"/>
  <c r="CO194" i="4"/>
  <c r="CP194" i="4" s="1"/>
  <c r="CM194" i="4"/>
  <c r="CN194" i="4" s="1"/>
  <c r="V194" i="4"/>
  <c r="U194" i="4"/>
  <c r="J194" i="4"/>
  <c r="M194" i="4" s="1"/>
  <c r="CO193" i="4"/>
  <c r="CP193" i="4" s="1"/>
  <c r="CM193" i="4"/>
  <c r="CN193" i="4" s="1"/>
  <c r="V193" i="4"/>
  <c r="U193" i="4"/>
  <c r="J193" i="4"/>
  <c r="M193" i="4" s="1"/>
  <c r="CO192" i="4"/>
  <c r="CP192" i="4" s="1"/>
  <c r="CM192" i="4"/>
  <c r="CN192" i="4" s="1"/>
  <c r="V192" i="4"/>
  <c r="U192" i="4"/>
  <c r="J192" i="4"/>
  <c r="M192" i="4" s="1"/>
  <c r="CO191" i="4"/>
  <c r="CP191" i="4" s="1"/>
  <c r="CM191" i="4"/>
  <c r="CN191" i="4" s="1"/>
  <c r="V191" i="4"/>
  <c r="U191" i="4"/>
  <c r="J191" i="4"/>
  <c r="M191" i="4" s="1"/>
  <c r="CO190" i="4"/>
  <c r="CP190" i="4" s="1"/>
  <c r="CM190" i="4"/>
  <c r="CN190" i="4" s="1"/>
  <c r="V190" i="4"/>
  <c r="U190" i="4"/>
  <c r="J190" i="4"/>
  <c r="M190" i="4" s="1"/>
  <c r="CO189" i="4"/>
  <c r="CP189" i="4" s="1"/>
  <c r="CM189" i="4"/>
  <c r="CN189" i="4" s="1"/>
  <c r="V189" i="4"/>
  <c r="U189" i="4"/>
  <c r="J189" i="4"/>
  <c r="M189" i="4" s="1"/>
  <c r="CO188" i="4"/>
  <c r="CP188" i="4" s="1"/>
  <c r="CM188" i="4"/>
  <c r="CN188" i="4" s="1"/>
  <c r="V188" i="4"/>
  <c r="U188" i="4"/>
  <c r="J188" i="4"/>
  <c r="M188" i="4" s="1"/>
  <c r="CO187" i="4"/>
  <c r="CP187" i="4" s="1"/>
  <c r="CM187" i="4"/>
  <c r="CN187" i="4" s="1"/>
  <c r="V187" i="4"/>
  <c r="U187" i="4"/>
  <c r="J187" i="4"/>
  <c r="M187" i="4" s="1"/>
  <c r="CO186" i="4"/>
  <c r="CP186" i="4" s="1"/>
  <c r="CM186" i="4"/>
  <c r="CN186" i="4" s="1"/>
  <c r="V186" i="4"/>
  <c r="U186" i="4"/>
  <c r="J186" i="4"/>
  <c r="M186" i="4" s="1"/>
  <c r="CO185" i="4"/>
  <c r="CP185" i="4" s="1"/>
  <c r="CM185" i="4"/>
  <c r="CN185" i="4" s="1"/>
  <c r="V185" i="4"/>
  <c r="U185" i="4"/>
  <c r="J185" i="4"/>
  <c r="M185" i="4" s="1"/>
  <c r="CO184" i="4"/>
  <c r="CP184" i="4" s="1"/>
  <c r="CM184" i="4"/>
  <c r="CN184" i="4" s="1"/>
  <c r="V184" i="4"/>
  <c r="U184" i="4"/>
  <c r="J184" i="4"/>
  <c r="M184" i="4" s="1"/>
  <c r="CO183" i="4"/>
  <c r="CP183" i="4" s="1"/>
  <c r="CM183" i="4"/>
  <c r="CN183" i="4" s="1"/>
  <c r="V183" i="4"/>
  <c r="U183" i="4"/>
  <c r="J183" i="4"/>
  <c r="M183" i="4" s="1"/>
  <c r="CO211" i="4"/>
  <c r="CP211" i="4" s="1"/>
  <c r="CM211" i="4"/>
  <c r="CN211" i="4" s="1"/>
  <c r="V211" i="4"/>
  <c r="U211" i="4"/>
  <c r="J211" i="4"/>
  <c r="M211" i="4" s="1"/>
  <c r="CO210" i="4"/>
  <c r="CP210" i="4" s="1"/>
  <c r="CM210" i="4"/>
  <c r="CN210" i="4" s="1"/>
  <c r="V210" i="4"/>
  <c r="U210" i="4"/>
  <c r="J210" i="4"/>
  <c r="M210" i="4" s="1"/>
  <c r="CO209" i="4"/>
  <c r="CP209" i="4" s="1"/>
  <c r="CM209" i="4"/>
  <c r="CN209" i="4" s="1"/>
  <c r="V209" i="4"/>
  <c r="U209" i="4"/>
  <c r="J209" i="4"/>
  <c r="M209" i="4" s="1"/>
  <c r="CO208" i="4"/>
  <c r="CP208" i="4" s="1"/>
  <c r="CM208" i="4"/>
  <c r="CN208" i="4" s="1"/>
  <c r="V208" i="4"/>
  <c r="U208" i="4"/>
  <c r="J208" i="4"/>
  <c r="M208" i="4" s="1"/>
  <c r="CO207" i="4"/>
  <c r="CP207" i="4" s="1"/>
  <c r="CM207" i="4"/>
  <c r="CN207" i="4" s="1"/>
  <c r="U207" i="4"/>
  <c r="J207" i="4"/>
  <c r="M207" i="4" s="1"/>
  <c r="CO206" i="4"/>
  <c r="CP206" i="4" s="1"/>
  <c r="CM206" i="4"/>
  <c r="CN206" i="4" s="1"/>
  <c r="V206" i="4"/>
  <c r="U206" i="4"/>
  <c r="J206" i="4"/>
  <c r="M206" i="4" s="1"/>
  <c r="CO205" i="4"/>
  <c r="CP205" i="4" s="1"/>
  <c r="CM205" i="4"/>
  <c r="CN205" i="4" s="1"/>
  <c r="V205" i="4"/>
  <c r="U205" i="4"/>
  <c r="J205" i="4"/>
  <c r="M205" i="4" s="1"/>
  <c r="CO223" i="4"/>
  <c r="CP223" i="4" s="1"/>
  <c r="CM223" i="4"/>
  <c r="CN223" i="4" s="1"/>
  <c r="V223" i="4"/>
  <c r="U223" i="4"/>
  <c r="J223" i="4"/>
  <c r="M223" i="4" s="1"/>
  <c r="CO222" i="4"/>
  <c r="CP222" i="4" s="1"/>
  <c r="CM222" i="4"/>
  <c r="CN222" i="4" s="1"/>
  <c r="V222" i="4"/>
  <c r="U222" i="4"/>
  <c r="J222" i="4"/>
  <c r="M222" i="4" s="1"/>
  <c r="CO221" i="4"/>
  <c r="CP221" i="4" s="1"/>
  <c r="CM221" i="4"/>
  <c r="CN221" i="4" s="1"/>
  <c r="V221" i="4"/>
  <c r="U221" i="4"/>
  <c r="J221" i="4"/>
  <c r="M221" i="4" s="1"/>
  <c r="CO220" i="4"/>
  <c r="CP220" i="4" s="1"/>
  <c r="CM220" i="4"/>
  <c r="CN220" i="4" s="1"/>
  <c r="V220" i="4"/>
  <c r="U220" i="4"/>
  <c r="J220" i="4"/>
  <c r="M220" i="4" s="1"/>
  <c r="CO219" i="4"/>
  <c r="CP219" i="4" s="1"/>
  <c r="CM219" i="4"/>
  <c r="CN219" i="4" s="1"/>
  <c r="V219" i="4"/>
  <c r="U219" i="4"/>
  <c r="J219" i="4"/>
  <c r="M219" i="4" s="1"/>
  <c r="CO218" i="4"/>
  <c r="CP218" i="4" s="1"/>
  <c r="CM218" i="4"/>
  <c r="CN218" i="4" s="1"/>
  <c r="V218" i="4"/>
  <c r="U218" i="4"/>
  <c r="J218" i="4"/>
  <c r="M218" i="4" s="1"/>
  <c r="CO217" i="4"/>
  <c r="CP217" i="4" s="1"/>
  <c r="CM217" i="4"/>
  <c r="CN217" i="4" s="1"/>
  <c r="V217" i="4"/>
  <c r="U217" i="4"/>
  <c r="J217" i="4"/>
  <c r="M217" i="4" s="1"/>
  <c r="CO216" i="4"/>
  <c r="CP216" i="4" s="1"/>
  <c r="CM216" i="4"/>
  <c r="CN216" i="4" s="1"/>
  <c r="V216" i="4"/>
  <c r="U216" i="4"/>
  <c r="J216" i="4"/>
  <c r="M216" i="4" s="1"/>
  <c r="CO215" i="4"/>
  <c r="CP215" i="4" s="1"/>
  <c r="CM215" i="4"/>
  <c r="CN215" i="4" s="1"/>
  <c r="V215" i="4"/>
  <c r="U215" i="4"/>
  <c r="J215" i="4"/>
  <c r="M215" i="4" s="1"/>
  <c r="CO214" i="4"/>
  <c r="CP214" i="4" s="1"/>
  <c r="CM214" i="4"/>
  <c r="CN214" i="4" s="1"/>
  <c r="V214" i="4"/>
  <c r="U214" i="4"/>
  <c r="J214" i="4"/>
  <c r="M214" i="4" s="1"/>
  <c r="CO213" i="4"/>
  <c r="CP213" i="4" s="1"/>
  <c r="CM213" i="4"/>
  <c r="CN213" i="4" s="1"/>
  <c r="V213" i="4"/>
  <c r="U213" i="4"/>
  <c r="J213" i="4"/>
  <c r="M213" i="4" s="1"/>
  <c r="CO212" i="4"/>
  <c r="CP212" i="4" s="1"/>
  <c r="CM212" i="4"/>
  <c r="CN212" i="4" s="1"/>
  <c r="V212" i="4"/>
  <c r="U212" i="4"/>
  <c r="J212" i="4"/>
  <c r="M212" i="4" s="1"/>
</calcChain>
</file>

<file path=xl/sharedStrings.xml><?xml version="1.0" encoding="utf-8"?>
<sst xmlns="http://schemas.openxmlformats.org/spreadsheetml/2006/main" count="10216" uniqueCount="1954">
  <si>
    <t>PROCESO</t>
  </si>
  <si>
    <t>DIRECCIONAMIENTO ESTRATÉGICO</t>
  </si>
  <si>
    <t>Código:</t>
  </si>
  <si>
    <t>DESF13</t>
  </si>
  <si>
    <t>FORMATO</t>
  </si>
  <si>
    <t>Versión:</t>
  </si>
  <si>
    <t>AÑO:</t>
  </si>
  <si>
    <t xml:space="preserve">(1) ALINEACIÓN INSTITUCIONAL </t>
  </si>
  <si>
    <t>PLAN DE ACCIÓN</t>
  </si>
  <si>
    <t>OBJETIVO ESTRATÉGICO</t>
  </si>
  <si>
    <t>TEMÁTICA POR OBJETIVO ESTRATÉGICO</t>
  </si>
  <si>
    <t>OBJETIVO DE DESARROLLO SOSTENIBLE - ODS PRINCIPAL ASOCIADO</t>
  </si>
  <si>
    <t>DIMENSIÓN OPERATIVA DEL MIPG</t>
  </si>
  <si>
    <t>POLÍTICAS DE GESTIÓN Y DESEMPEÑO INSTITUCIONAL - MIPG</t>
  </si>
  <si>
    <t>ARTICULACIÓN PLANES DECRETO 612 DE 2018</t>
  </si>
  <si>
    <t>(2) RESPONSABLE</t>
  </si>
  <si>
    <t>(3) ACTIVIDAD</t>
  </si>
  <si>
    <t>(4) CÓDIGO DE ACTIVIDAD</t>
  </si>
  <si>
    <t>(5) MEDICIÓN DE CUMPLIMIENTO</t>
  </si>
  <si>
    <t>(6) RECURSOS</t>
  </si>
  <si>
    <t>(7) METAS</t>
  </si>
  <si>
    <t>DEPENDENCIA</t>
  </si>
  <si>
    <t>CÓDIGO DEPENDENCIA</t>
  </si>
  <si>
    <t>PROCESO AL CUAL CORRESPONDE LA DEPENDENCIA</t>
  </si>
  <si>
    <t>NOMBRE DEL INDICADOR DE CUMPLIMIENTO</t>
  </si>
  <si>
    <t>TIPO DE INDICADOR</t>
  </si>
  <si>
    <t>FÓRMULA DE CÁLCULO</t>
  </si>
  <si>
    <t>UNIDAD DE MEDIDA</t>
  </si>
  <si>
    <t>FUENTE DE INFORMACIÓN PARA EL CÁLCULO DEL INDICADOR DE CUMPLIMIENTO</t>
  </si>
  <si>
    <t>RUBRO</t>
  </si>
  <si>
    <t>CÓDIGO  CCP</t>
  </si>
  <si>
    <t>VALOR ANUAL ASIGNADO</t>
  </si>
  <si>
    <t>META FÍSICA ANUAL</t>
  </si>
  <si>
    <t>Trimestre I</t>
  </si>
  <si>
    <t>Trimestre II</t>
  </si>
  <si>
    <t>Trimestre III</t>
  </si>
  <si>
    <t>Trimestre IV</t>
  </si>
  <si>
    <t>Programación Meta I</t>
  </si>
  <si>
    <t>Descripción Meta I</t>
  </si>
  <si>
    <t>Programación Recursos I</t>
  </si>
  <si>
    <t>Programación Meta II</t>
  </si>
  <si>
    <t>Descripción Meta II</t>
  </si>
  <si>
    <t>Programación Recursos II</t>
  </si>
  <si>
    <t>Programación Meta III</t>
  </si>
  <si>
    <t>Descripción Meta III</t>
  </si>
  <si>
    <t>Programación Recursos III</t>
  </si>
  <si>
    <t>Programación Meta IV</t>
  </si>
  <si>
    <t>Descripción Meta IV</t>
  </si>
  <si>
    <t>Programación Recursos IV</t>
  </si>
  <si>
    <t>Dimensión MIPG</t>
  </si>
  <si>
    <t>Políticas MIPG</t>
  </si>
  <si>
    <t>4. Construir un Sistema Único Nacional de Información en Salud.</t>
  </si>
  <si>
    <t>ODS 3. Salud y Bienestar</t>
  </si>
  <si>
    <t>5. Información y Comunicación</t>
  </si>
  <si>
    <t>5.2. Transparencia, acceso a la información pública y lucha contra la corrupción</t>
  </si>
  <si>
    <t>2. Plan Anual de Adquisiciones</t>
  </si>
  <si>
    <t>Grupo de Comunicaciones</t>
  </si>
  <si>
    <t>Gestión de las Comunicaciones Públicas y Estratégica</t>
  </si>
  <si>
    <t>Gestión</t>
  </si>
  <si>
    <t>Porcentaje no acumulado</t>
  </si>
  <si>
    <t>C-1999-0300-15-20201C2</t>
  </si>
  <si>
    <t>C-1999-0300-15-20201C2-1999064-02</t>
  </si>
  <si>
    <t>No Aplica</t>
  </si>
  <si>
    <t>5. Fortalecer las capacidades institucionales y financieras del sector salud.</t>
  </si>
  <si>
    <t>5.1. Modernización Institucional y fortalecimiento de la rectoría.</t>
  </si>
  <si>
    <t>2. Direccionamiento estratégico y planeación</t>
  </si>
  <si>
    <t>2.1. Planeación Institucional</t>
  </si>
  <si>
    <t>No aplica</t>
  </si>
  <si>
    <t>Grupo de Cooperación y Relaciones Internacionales</t>
  </si>
  <si>
    <t xml:space="preserve">Gestión de Cooperación y Relaciones Internacionales </t>
  </si>
  <si>
    <t>Porcentaje acumulado</t>
  </si>
  <si>
    <t>C-1999-0300-16-20201C3</t>
  </si>
  <si>
    <t>C-1999-0300-16-20201C3-1999055-02</t>
  </si>
  <si>
    <t>Número acumulado</t>
  </si>
  <si>
    <t>3. Gestión con valores para resultados</t>
  </si>
  <si>
    <t>3.5. Mejora Normativa</t>
  </si>
  <si>
    <t>Dirección Jurídica</t>
  </si>
  <si>
    <t xml:space="preserve">Gestión Juridica </t>
  </si>
  <si>
    <t>Producto</t>
  </si>
  <si>
    <t>3.4. Defensa jurídica</t>
  </si>
  <si>
    <t>Pesos acumulado</t>
  </si>
  <si>
    <t>3.8. Servicio al ciudadano</t>
  </si>
  <si>
    <t>Patrimonios Autonomos y Entidades Liquidadas</t>
  </si>
  <si>
    <t>3.1. Fortalecimiento Institucional y Simplificación de Procesos</t>
  </si>
  <si>
    <t>Número no acumulado</t>
  </si>
  <si>
    <t>5.3. Transformación institucional.</t>
  </si>
  <si>
    <t>Oficina Asesora de Planeación y Estudios Sectoriales</t>
  </si>
  <si>
    <t xml:space="preserve">Direccionamiento Estratégico </t>
  </si>
  <si>
    <t>9. Plan Anticorrupción y de Atención al Ciudadano</t>
  </si>
  <si>
    <t>Sistema de gestión y mejoramiento institucional.</t>
  </si>
  <si>
    <t>C-1999-0300-16-20201C3-1999061-02</t>
  </si>
  <si>
    <t>6. Gestión del conocimiento y la innovación</t>
  </si>
  <si>
    <t>6.1. Gestión del conocimiento y la innovación</t>
  </si>
  <si>
    <t>C-1999-0300-16-20201C3-1999069-02</t>
  </si>
  <si>
    <t>3.2. Gobierno Digital</t>
  </si>
  <si>
    <t>10. Plan Estratégico de Tecnologías de la Información y las Comunicaciones PETI</t>
  </si>
  <si>
    <t>Oficina de Tecnología de la Información y las Comunicaciones</t>
  </si>
  <si>
    <t>Gestión para Innovación y Adopción de las Mejores Prácticas de  - TIC</t>
  </si>
  <si>
    <t>C-1999-0300-17-20201C4</t>
  </si>
  <si>
    <t>C-1999-0300-17-20201C4-1999063-02</t>
  </si>
  <si>
    <t xml:space="preserve">Ciclo de Vida y Reingeniería de Sistemas de Información </t>
  </si>
  <si>
    <t>Administración de Sistemas de Información.</t>
  </si>
  <si>
    <t>3.3. Seguridad Digital</t>
  </si>
  <si>
    <t>C-1999-0300-17-20201C4-1999065-02</t>
  </si>
  <si>
    <t>5.2. Fortalecer capacidades técnicas entidades territoriales.</t>
  </si>
  <si>
    <t>Oficina de Calidad</t>
  </si>
  <si>
    <t xml:space="preserve">Gestión de la Prestación de Servicios en Salud </t>
  </si>
  <si>
    <t>C-1906-0300-1-20201C1</t>
  </si>
  <si>
    <t>C-1906-0300-1-20201C1-1906050-02</t>
  </si>
  <si>
    <t>1.Estructurar, regular e implementar la prestación de servicios de salud y el sistema integral de calidad en salud.</t>
  </si>
  <si>
    <t>C-1906-0300-1-20201C1-1906039-02</t>
  </si>
  <si>
    <t>C-1906-0300-1-20201C1-1906040-02</t>
  </si>
  <si>
    <t>ODS 17. Alianzas para lograr los objetivos</t>
  </si>
  <si>
    <t>7. Control Interno</t>
  </si>
  <si>
    <t>7.1. Control Interno</t>
  </si>
  <si>
    <t>Oficina de Control Interno</t>
  </si>
  <si>
    <t xml:space="preserve">Control y evaluación de la gestión </t>
  </si>
  <si>
    <t>ODS 16. Paz, justicia e instituciones sólidas</t>
  </si>
  <si>
    <t>Oficina de Promoción Social</t>
  </si>
  <si>
    <t>Transversalización del Enfoque Diferencial.</t>
  </si>
  <si>
    <t>C-1905-0300-10-20106A1</t>
  </si>
  <si>
    <t>C-1905-0300-10-20106A1-1905041-02</t>
  </si>
  <si>
    <t>N/A</t>
  </si>
  <si>
    <t>C-1905-0300-10-20106A1-1905041-03</t>
  </si>
  <si>
    <t>C-1905-0300-10-20106A1-1905056-03</t>
  </si>
  <si>
    <t>C-1905-0300-10-20106A1-1905015-02</t>
  </si>
  <si>
    <t>C-1905-0300-10-20106A1-1905050-02</t>
  </si>
  <si>
    <t>C-1905-0300-10-20106A1-1905054-02</t>
  </si>
  <si>
    <t>C-1905-0300-10-20106A1-1905054-03</t>
  </si>
  <si>
    <t>C-1905-0300-10-20106A1-1905049-02</t>
  </si>
  <si>
    <t>A-03-10-02-001</t>
  </si>
  <si>
    <t>C-1905-0300-10-20106A1-1905014-03</t>
  </si>
  <si>
    <t>3.7. Participación ciudadana en la gestión pública</t>
  </si>
  <si>
    <t>Oficina de Gestión Territorial Emergencias y Desastres</t>
  </si>
  <si>
    <t>Gestión de la Protección Social</t>
  </si>
  <si>
    <t>C-1999-0300-15-20201C2-1999072-02</t>
  </si>
  <si>
    <t>1.4. Acciones de interés en salud publica.</t>
  </si>
  <si>
    <t>Resultado</t>
  </si>
  <si>
    <t>C-1905-0300-12-20201A2</t>
  </si>
  <si>
    <t>C-1905-0300-12-20201A2-1905014-02</t>
  </si>
  <si>
    <t>C-1905-0300-12-20201A2-1905050-02</t>
  </si>
  <si>
    <t>C-1905-0300-12-20201A2-1905055-02</t>
  </si>
  <si>
    <t>C-1905-0300-12-20201A2-1905052-02</t>
  </si>
  <si>
    <t>C-1905-0300-12-20201A2-1905015-02</t>
  </si>
  <si>
    <t>1.3. Promoción y prevención.</t>
  </si>
  <si>
    <t>Dirección de Promoción y Prevención</t>
  </si>
  <si>
    <t>Gestión de las Intervenciones Individuales y Colectivas para la Promoción de la Salud y Prevención de la Enfermedad</t>
  </si>
  <si>
    <t>C-1905-0300-11-20201B2</t>
  </si>
  <si>
    <t>C-1905-0300-11-20201B2-1905053-02</t>
  </si>
  <si>
    <t>C-1905-0300-11-20201B2-1905052-02</t>
  </si>
  <si>
    <t>1.5. Programa ampliado de inmunizaciones PAI</t>
  </si>
  <si>
    <t>C-1905-0300-11-20201B2-1905027-02</t>
  </si>
  <si>
    <t>C-1905-0300-11-20201B2-1905029-02</t>
  </si>
  <si>
    <t>1.11. Salud Mental</t>
  </si>
  <si>
    <t>C-1905-0300-11-20201B2-1905022-02</t>
  </si>
  <si>
    <t>C-1905-0300-11-20201B2-1905023-02</t>
  </si>
  <si>
    <t>C-1905-0300-11-20201B2-1905031-02</t>
  </si>
  <si>
    <t>C-1905-0300-11-20201B2-1905055-02</t>
  </si>
  <si>
    <t>C-1905-0300-11-20201B2-1905050-02</t>
  </si>
  <si>
    <t>1.17. Drogas ilícitas y sustancias psicoactivas.</t>
  </si>
  <si>
    <t>C-1905-0300-11-20201B2-1905020-02</t>
  </si>
  <si>
    <t>C-1905-0300-11-20201B2-1905020-03</t>
  </si>
  <si>
    <t>1.12. Seguridad alimentaria.</t>
  </si>
  <si>
    <t>C-1905-0300-11-20201B2-1905028-02</t>
  </si>
  <si>
    <t>C-1905-0300-11-20201B2-1905054-02</t>
  </si>
  <si>
    <t>1.10. Salud Ambiental</t>
  </si>
  <si>
    <t>C-1905-0300-11-20201B2-1905024-02</t>
  </si>
  <si>
    <t>C-1905-0300-11-20201B2-1905043-02</t>
  </si>
  <si>
    <t>C-1905-0300-11-20201B2-1905026-02</t>
  </si>
  <si>
    <t>1.6. Salud sexual y reproductiva.</t>
  </si>
  <si>
    <t>C-1905-0300-11-20201B2-1905021-02</t>
  </si>
  <si>
    <t>1.2. Equipos interdisciplinarios territorializados.</t>
  </si>
  <si>
    <t>Dirección de Epidemiología y Demografía</t>
  </si>
  <si>
    <t>Planeación, Monitoreo y Evaluación de los Resultados en Salud Publica</t>
  </si>
  <si>
    <t>C-1905-0300-9-20201B1</t>
  </si>
  <si>
    <t>C-1905-0300-9-20201B1-1905037-02</t>
  </si>
  <si>
    <t>1.1. Redes integrales e integradas de servicios de salud.</t>
  </si>
  <si>
    <t>C-1905-0300-9-20201B1-1905014-02</t>
  </si>
  <si>
    <t>C-1905-0300-9-20201B1-1905050-02</t>
  </si>
  <si>
    <t>Dirección de Prestación de Servicios y Atención Primaria</t>
  </si>
  <si>
    <t>C-1906-0300-7-20201A4</t>
  </si>
  <si>
    <t>C-1906-0300-7-20201A4-1906039-02</t>
  </si>
  <si>
    <t>C-1906-0300-7-20201A4-1906050-02</t>
  </si>
  <si>
    <t>C-1906-0300-8-20201D1</t>
  </si>
  <si>
    <t>C-1906-0300-8-20201D1-1906050-02</t>
  </si>
  <si>
    <t>6. Recuperar y fortalecer la red pública hospitalaria.</t>
  </si>
  <si>
    <t>C-1906-0300-8-20201D1-1906035-02</t>
  </si>
  <si>
    <t>C-1906-0300-8-20201D1-1906035-03</t>
  </si>
  <si>
    <t>C-1906-0300-8-20201D1-1906026-02</t>
  </si>
  <si>
    <t>C-1906-0300-8-20201D1-1906046-03</t>
  </si>
  <si>
    <t>3.4. Fabricación, venta e importación de tecnologías en salud.</t>
  </si>
  <si>
    <t>Dirección de Medicamentos y Tecnologías en Salud</t>
  </si>
  <si>
    <t xml:space="preserve">Gestión de Medicamentos y Tecnologías en Salud </t>
  </si>
  <si>
    <t>C-1905-0300-8-20201E2</t>
  </si>
  <si>
    <t>C-1905-0300-8-20201E2-1905055-02</t>
  </si>
  <si>
    <t>3.5. Política pública de investigación, producción local y comercialización de medicamentos y otras tecnologías en salud.</t>
  </si>
  <si>
    <t>C-1905-0300-8-20201E2-1905014-02</t>
  </si>
  <si>
    <t>C-1905-0300-8-20201E2-1905037-02</t>
  </si>
  <si>
    <t>3.1. Inspección y vigilancia gestor farmacéutico.</t>
  </si>
  <si>
    <t>C-1905-0300-8-20201E2-1905036-02</t>
  </si>
  <si>
    <t>3.2. Sistema de información de consulta pública.</t>
  </si>
  <si>
    <t>C-1905-0300-8-20201E2-1905051-02</t>
  </si>
  <si>
    <t>4. Evaluación de resultados</t>
  </si>
  <si>
    <t>4.1. Seguimiento y evaluación del desempeño institucional</t>
  </si>
  <si>
    <t>C-1905-0300-8-20201E2-1905050-02</t>
  </si>
  <si>
    <t>C-1905-0300-1-20201E1</t>
  </si>
  <si>
    <t>C-1905-0300-1-20201E1-1905037-02</t>
  </si>
  <si>
    <t>C-1905-0300-1-20201E1-1905053-02</t>
  </si>
  <si>
    <t>C-1905-0300-1-20201E1-1905036-02</t>
  </si>
  <si>
    <t>UAE Fondo Nacional de Estupefacientes FNE</t>
  </si>
  <si>
    <t>4.2. Ciencia, tecnología e innovación en salud.</t>
  </si>
  <si>
    <t>C-1905-0300-1-20201A-1905037-02</t>
  </si>
  <si>
    <t>C-1905-0300-1-20201A-1905014-02</t>
  </si>
  <si>
    <t>C-1905-0300-1-20201A-1905036-02</t>
  </si>
  <si>
    <t>2.1. Política de Talento Humana en Salud</t>
  </si>
  <si>
    <t>Dirección de Desarrollo del Talento Humano en Salud</t>
  </si>
  <si>
    <t>Desarrollo del Talento Humano en Salud</t>
  </si>
  <si>
    <t>C-1906-0300-5-20201A3</t>
  </si>
  <si>
    <t>C-1906-0300-5-20201A3-1906050-02</t>
  </si>
  <si>
    <t>C-1906-0300-5-20201A3-1906040-02</t>
  </si>
  <si>
    <t>C-1906-0300-5-20201A3-1906037-02</t>
  </si>
  <si>
    <t>C-1906-0300-5-20201A3-1906042-02</t>
  </si>
  <si>
    <t>C-1906-0300-5-20201A3-1906045-02</t>
  </si>
  <si>
    <t>2.2. Gestión Presupuestal y Eficiencia del Gasto Público</t>
  </si>
  <si>
    <t>Dirección de Regulación de la Operación del Aseguramiento en Salud, Riesgos Laborales y Pensiones</t>
  </si>
  <si>
    <t>C-1906-0300-6-20201D1</t>
  </si>
  <si>
    <t>C-1906-0300-6-20201D1-1906045-02</t>
  </si>
  <si>
    <t>C-1906-0300-6-20201D1-1906039-02</t>
  </si>
  <si>
    <t>7. Fortalecer la sostenibilidad financiera del sistema salud en el pago, giro directo y la restitución de los recursos.</t>
  </si>
  <si>
    <t>7.1. Planeación financiera territorial, presupuestación y seguimiento de los recursos requeridos por el sector</t>
  </si>
  <si>
    <t>Dirección de Financiamiento Sectorial</t>
  </si>
  <si>
    <t>Analisis de Recursos del SGSSS y Planeación Financiera</t>
  </si>
  <si>
    <t>C-1906-0300-6-20201D1-1906050-02</t>
  </si>
  <si>
    <t>7.6. Estrategias de financiamiento que sostengan el modelo</t>
  </si>
  <si>
    <t>Dirección de Regulación de Beneficios, Costos y Tarifas del Aseguramiento en Salud</t>
  </si>
  <si>
    <t>C-1906-0300-6-20201D1-1906040-02</t>
  </si>
  <si>
    <t>Subdirección de Gestión de Operaciones</t>
  </si>
  <si>
    <t xml:space="preserve">Administración de Bienes y Servicios </t>
  </si>
  <si>
    <t>C-1999-0300-15-20201C2-1999011-02</t>
  </si>
  <si>
    <t>C-1999-0300-15-20201C2-1999071-02</t>
  </si>
  <si>
    <t>Grupo Gestión Contractual</t>
  </si>
  <si>
    <t xml:space="preserve">Gestión de Contratación </t>
  </si>
  <si>
    <t>6. Plan Institucional de Capacitación</t>
  </si>
  <si>
    <t>5.1. Gestión documental</t>
  </si>
  <si>
    <t>Grupo de Administración documental y archivo</t>
  </si>
  <si>
    <t xml:space="preserve">Gestión Documental </t>
  </si>
  <si>
    <t>C-1999-0300-15-20201C2-1999073-02</t>
  </si>
  <si>
    <t>1. Plan Institucional de Archivos de la Entidad -PINAR</t>
  </si>
  <si>
    <t>Grupo Gestor de Canales de Atención y Peticiones Ciudadanas</t>
  </si>
  <si>
    <t>Gestión de Servicio al Ciudadano</t>
  </si>
  <si>
    <t>C-1999-0300-15-20201C2-1999056-02</t>
  </si>
  <si>
    <t>C-1999-0300-15-20201C2-1999054-02</t>
  </si>
  <si>
    <t>Grupo Administración de Servicios de Apoyo Logístico</t>
  </si>
  <si>
    <t>Grupo Soporte Informático</t>
  </si>
  <si>
    <t>Grupo Ejecución y Liquidación Contractual</t>
  </si>
  <si>
    <t>Subdirección Financiera</t>
  </si>
  <si>
    <t xml:space="preserve">Gestión Financiera </t>
  </si>
  <si>
    <t>1. Talento humano</t>
  </si>
  <si>
    <t>1.1. Talento Humano</t>
  </si>
  <si>
    <t>Subdirección de Gestión del Talento Humano</t>
  </si>
  <si>
    <t xml:space="preserve">Gestión del Talento Humano </t>
  </si>
  <si>
    <t>C-1999-0300-15-20201C2-1999058-03</t>
  </si>
  <si>
    <t>8. Plan de Trabajo Anual en Seguridad y Salud en el Trabajo</t>
  </si>
  <si>
    <t>7. Plan de Incentivos Institucionales</t>
  </si>
  <si>
    <t>C-1999-0300-15-20201C2-1999058-02</t>
  </si>
  <si>
    <t>4. Plan de Previsión de Recursos Humanos</t>
  </si>
  <si>
    <t>1.2. Integridad</t>
  </si>
  <si>
    <t>3. Plan Anual de Vacantes</t>
  </si>
  <si>
    <t>5. Plan Estratégico de Talento Humano</t>
  </si>
  <si>
    <t>Oficina de Control Interno Disciplinario</t>
  </si>
  <si>
    <t xml:space="preserve">Gestión y Prevención de asuntos disiplinarios </t>
  </si>
  <si>
    <t>INSTRUCCIONES DE DILIGENCIAMIENTO</t>
  </si>
  <si>
    <t>Seleccionar en cada una de las listas desplegables, aquellos elementos de la planeación estratégica, de MIPG, ODS y planes del Decreto 612 con los cuales se alinea o armoniza la acción del plan que se va a registrar. Guardando coherencia entre todos los elementos</t>
  </si>
  <si>
    <t>OBJETIVO ESTRATEGICO</t>
  </si>
  <si>
    <t>Seleccione el objetivo estratégico del MSPS al cual se encuentra alineada la actividad a desarrollar en la vigencia</t>
  </si>
  <si>
    <t>ACCIÓN ESTRATÉGICA</t>
  </si>
  <si>
    <t>Seleccione la acción estratégica del MSPS a la cual se encuentra alineada la actividad a desarrollar en la vigencia</t>
  </si>
  <si>
    <t>Seleccionar el ODS principal asociado a la actividad a desarrollar en la vigencia</t>
  </si>
  <si>
    <t>Seleccionar la dimensión operativa del Modelo Integrado de Planeación y Gestión con la cual se alinea la actividad a desarrollar en la vigencia</t>
  </si>
  <si>
    <t>Seleccionar la política del Modelo Integrado de Planeación y Gestión con la cual se alinea la actividad a desarrollar en la vigencia</t>
  </si>
  <si>
    <t>Seleccione el plan al cual corresponde la actividad que va a desarrollar acorde a lo descrito en el decreto 612 de 2018</t>
  </si>
  <si>
    <t>Seleccionar de las listas desplegables la dependencia responsable de ejecutar la línea del plan de acción propuesta, así como el proceso con el cual se alinea dicha acción. Este último de acuerdo a los procesos vigentes en el Mapa de Procesos Institucional</t>
  </si>
  <si>
    <t>Seleccionar de la lista desplegable la dependencia responsable del plan de acción que se está formulando</t>
  </si>
  <si>
    <t>Una vez selecciona la dependencia en el campo anterior, de manera automática se mostrará el código que identifica dicha dependencia</t>
  </si>
  <si>
    <t xml:space="preserve">Seleccionar de la lista desplegable, el proceso al cual corresponde la dependencia que formula el plan de acción </t>
  </si>
  <si>
    <t>Describir claramente la actividad propuesta para el plan de acción, la cual deberá guardar coherencia y alineación con los criterios explicados en el punto de Alineación Institucional, así como estar armonizada con las actividades de los proyectos de inversión</t>
  </si>
  <si>
    <t xml:space="preserve">Describir en cada campo la información relacionada con la medición que se realizará a la actividad del plan de acción, indicando nombre del indicador, fórmula de cálculo, unidad de medida y fuente del indicador. </t>
  </si>
  <si>
    <t>NOMBRE DEL INDICADOR</t>
  </si>
  <si>
    <t>Registrar en este campo el nombre del indicador con el cual se va a medir la actividad formulada.</t>
  </si>
  <si>
    <t>Indicar si tipo de indicador que corresponda, así: Gestión, Resultado, Producto</t>
  </si>
  <si>
    <t>Escriba la fórmula de cálculo con la cual se va a medir el indicador de la actividad</t>
  </si>
  <si>
    <t>Seleccionar de la lista la unidad de medida en la cual se va a presentar el resultado del indicador (porcentaje, pesos, número) acumulado o no acumulado.</t>
  </si>
  <si>
    <t>FUENTE DE INFORMACIÓN PARA EL CÁLCULO DEL INDICADOR</t>
  </si>
  <si>
    <t>En este campo, describa de dónde provienen los datos con los cuales se medirá el indicador (bases de datos, sistemas de información, registros físicos, etc.)</t>
  </si>
  <si>
    <t>Indicar en cada una de las columnas la información relacionada con el rubro presupuestal del proyecto de inversión, con el cual se financiará la actividad propuesta. En la columna de valor asignado se detallará el valor anual de la actividad que se calcula de forma automática de acuerdo con lo asignado en cada uno de los trimestres.</t>
  </si>
  <si>
    <t>Seleccionar de la lista desplegable el rubro presupuestal del proyecto de inversión con el cual se va a financiar la actividad. En caso de ser una actividad resultado de la gestión de la entidad, seleccionar el rubro de funcionamiento respectivo</t>
  </si>
  <si>
    <t>CÓDIGO CCP</t>
  </si>
  <si>
    <t>VALOR ASIGNADO</t>
  </si>
  <si>
    <t>Este valor se calcula de forma automática de acuerdo con la suma de lo asignado en cada uno de los trimestres.</t>
  </si>
  <si>
    <t>Para cada trimestre del año, se debe realizar la programación de la meta y la programación de recursos, teniendo en cuenta el valor anual planeado y la descripción de la meta anual . 
La descripción de la meta trimestral debe guardar coherencia con la actividad, el indicador, la formula del indicador y las unidades de medida propuestas. 
La sumatoria de la programación de las metas de los trimestres deberá dar el total de la meta anual planeada. Igual sucede con el valor programado de recursos para cada trimestre, la sumatoria debe dar el total planeado para el año.</t>
  </si>
  <si>
    <t>ANUAL</t>
  </si>
  <si>
    <t>Es cálculo automático, que presenta la suma del valor anual de la meta (número, porcentaje, pesos) que se va a ejecutar durante la vigencia, teniendo en cuenta si es acumulado o no.</t>
  </si>
  <si>
    <t>PROGRAMACIÓN META</t>
  </si>
  <si>
    <t>Ingresar el valor de la meta a ejecutar en el trimestre (número o porcentaje o pesos pero sin el signo % o $, el cual se colocará para el consolidado, de acuerdo con la unidad de mediada seleccionada en el columna O); las metas de cada trimestre van a contribuir al cumplimiento de la meta anual</t>
  </si>
  <si>
    <t>DESCRIPCIÓN DE LA META</t>
  </si>
  <si>
    <t>Describir brevemente el entregable con el cual se evidencia el avance o cumplimiento de la meta programada en el trimestre</t>
  </si>
  <si>
    <t>PROGRAMACIÓN DE RECURSOS</t>
  </si>
  <si>
    <t>Especificar la cantidad de recursos de inversión o funcionamiento, depende de la línea, que se van a ejecutar en el trimestre para el cumplimiento de la meta</t>
  </si>
  <si>
    <t>Subdirección Administrativa</t>
  </si>
  <si>
    <t>Dependencias</t>
  </si>
  <si>
    <t>Código Dependencia</t>
  </si>
  <si>
    <t>Procesos</t>
  </si>
  <si>
    <t>ODS Asociados</t>
  </si>
  <si>
    <t>Objetivos Estratégicos</t>
  </si>
  <si>
    <t>Temas Estratégicos</t>
  </si>
  <si>
    <t>Planes Decreto 612</t>
  </si>
  <si>
    <t>Rubros</t>
  </si>
  <si>
    <t>CCP</t>
  </si>
  <si>
    <t>Tipo de inidicador</t>
  </si>
  <si>
    <t>ODS 1. Fin de la pobreza</t>
  </si>
  <si>
    <t>A-01-01-01-001-001</t>
  </si>
  <si>
    <t>A-05-01-01-003-005</t>
  </si>
  <si>
    <t>ODS 2. Hambre cero</t>
  </si>
  <si>
    <t>A-01-01-01-001-002</t>
  </si>
  <si>
    <t>C-1905-0300-10-20106A1-1905014-02</t>
  </si>
  <si>
    <t>A-01-01-01-001-003</t>
  </si>
  <si>
    <t>ODS 4. Educación de calidad</t>
  </si>
  <si>
    <t>A-01-01-01-001-004</t>
  </si>
  <si>
    <t>Pesos no acumulado</t>
  </si>
  <si>
    <t>ODS 5. Igualdad de género</t>
  </si>
  <si>
    <t>2.3. Compras y Contratación Pública</t>
  </si>
  <si>
    <t>A-01-01-01-001-005</t>
  </si>
  <si>
    <t>C-1905-0300-10-20106A1-1905040-02</t>
  </si>
  <si>
    <t>ODS 6. Agua limpia y saneamiento</t>
  </si>
  <si>
    <t>A-01-01-01-001-006</t>
  </si>
  <si>
    <t>ODS 7. Energía asequible y no contaminante</t>
  </si>
  <si>
    <t>1.7. Oncología (cáncer), detección temprana, rehabilitación y paliación.</t>
  </si>
  <si>
    <t>A-01-01-01-001-007</t>
  </si>
  <si>
    <t>ODS 8. Trabajo decente y crecimiento económico</t>
  </si>
  <si>
    <t>A-01-01-01-001-008</t>
  </si>
  <si>
    <t>ODS 9. Industria, innovación e infraestructura</t>
  </si>
  <si>
    <t>1.9. Discapacidad</t>
  </si>
  <si>
    <t>A-01-01-01-001-009</t>
  </si>
  <si>
    <t>ODS 10. Reducción de las desigualdades</t>
  </si>
  <si>
    <t>A-01-01-01-001-010</t>
  </si>
  <si>
    <t>ODS 11. Ciudades y comunidades sostenibles</t>
  </si>
  <si>
    <t>3.6. Racionalización de trámites</t>
  </si>
  <si>
    <t>11. Plan de Tratamiento de Riesgos de Seguridad y Privacidad de la Información</t>
  </si>
  <si>
    <t>A-01-01-02-001</t>
  </si>
  <si>
    <t>ODS 12. Producción y consumo responsables</t>
  </si>
  <si>
    <t>12. Plan de Seguridad y Privacidad de la Información</t>
  </si>
  <si>
    <t>A-01-01-02-002</t>
  </si>
  <si>
    <t>C-1905-0300-10-20106A1-1905056-02</t>
  </si>
  <si>
    <t>ODS 13. Acción por el clima</t>
  </si>
  <si>
    <t>1.13. Atención en salud con enfoque diferencial.</t>
  </si>
  <si>
    <t>A-01-01-02-003</t>
  </si>
  <si>
    <t>ODS 14. Vida submarina</t>
  </si>
  <si>
    <t>1.14. Reparación integral a victimas.</t>
  </si>
  <si>
    <t>A-01-01-02-004</t>
  </si>
  <si>
    <t>ODS 15. Vida de ecosistemas terrestres</t>
  </si>
  <si>
    <t>1.15. Plan Nacional de Rehabilitación Acuerdo de paz municipios PDET o ZOMAC</t>
  </si>
  <si>
    <t>A-01-01-02-005</t>
  </si>
  <si>
    <t>1.16. Hábitos saludables y curso de vida.</t>
  </si>
  <si>
    <t>A-01-01-02-006</t>
  </si>
  <si>
    <t>5.3. Gestión de la información estadística</t>
  </si>
  <si>
    <t>A-01-01-02-007</t>
  </si>
  <si>
    <t>1.18. Medicinas y terapias alternativas y complementarias (MTAC)</t>
  </si>
  <si>
    <t>A-01-01-02-008</t>
  </si>
  <si>
    <t>1.19. Prevención y atención integral de las situaciones de violencias (autoinfligidas e interpersonales).</t>
  </si>
  <si>
    <t>A-01-01-02-009</t>
  </si>
  <si>
    <t>1.20. Índices e indicadores de mortalidad y morbilidad.</t>
  </si>
  <si>
    <t>A-01-01-03-001-001</t>
  </si>
  <si>
    <t>A-01-01-03-001-002</t>
  </si>
  <si>
    <t>A-01-01-03-001-003</t>
  </si>
  <si>
    <t>2.3. Fortalecer procesos de Cualificación y gestión del talento humano</t>
  </si>
  <si>
    <t>A-01-01-03-002</t>
  </si>
  <si>
    <t>Integración de Datos de Nuevas Fuentes al Sistema de Gestión de Datos</t>
  </si>
  <si>
    <t>A-01-01-03-005</t>
  </si>
  <si>
    <t>Secretaría General</t>
  </si>
  <si>
    <t>A-01-01-03-016</t>
  </si>
  <si>
    <t>A-01-01-03-030</t>
  </si>
  <si>
    <t>C-1905-0300-11-20201B2-1905043-03</t>
  </si>
  <si>
    <t>3.3. Sistema de información de información alertas abastecimiento</t>
  </si>
  <si>
    <t>A-02-02-01-002-008</t>
  </si>
  <si>
    <t>A-02-02-01-003-002</t>
  </si>
  <si>
    <t>A-02-02-01-003-003</t>
  </si>
  <si>
    <t>A-02-02-01-003-005</t>
  </si>
  <si>
    <t>A-02-02-01-003-006</t>
  </si>
  <si>
    <t>A-02-02-01-004-002</t>
  </si>
  <si>
    <t>A-02-02-01-004-006</t>
  </si>
  <si>
    <t>C-1905-0300-1-20201A-1905050-02</t>
  </si>
  <si>
    <t>A-02-02-01-004-007</t>
  </si>
  <si>
    <t>A-02-02-02-005-004</t>
  </si>
  <si>
    <t>A-02-02-02-006-003</t>
  </si>
  <si>
    <t>A-02-02-02-006-004</t>
  </si>
  <si>
    <t>6.2. Centro de atención primaria en salud CAPS</t>
  </si>
  <si>
    <t>A-02-02-02-006-008</t>
  </si>
  <si>
    <t>6.3. Centro de investigación en salud</t>
  </si>
  <si>
    <t>A-02-02-02-006-009</t>
  </si>
  <si>
    <t>A-02-02-02-007-001</t>
  </si>
  <si>
    <t>A-02-02-02-007-002</t>
  </si>
  <si>
    <t>7.2. Sistema integral de información financiera y asistencial</t>
  </si>
  <si>
    <t>A-02-02-02-007-003</t>
  </si>
  <si>
    <t>7.3. Sistema de pago, la restitución de recursos, la auditoría y la rendición de cuentas de los recursos de salud</t>
  </si>
  <si>
    <t>A-02-02-02-008-002</t>
  </si>
  <si>
    <t>7.4. Capacidad de movilización de recursos internos</t>
  </si>
  <si>
    <t>A-02-02-02-008-003</t>
  </si>
  <si>
    <t>A-02-02-02-008-004</t>
  </si>
  <si>
    <t>A-02-02-02-008-005</t>
  </si>
  <si>
    <t>A-02-02-02-008-007</t>
  </si>
  <si>
    <t>A-02-02-02-008-009</t>
  </si>
  <si>
    <t>C-1905-0300-9-20201B1-1905015-02</t>
  </si>
  <si>
    <t>C-1905-0300-9-20201B1-1905036-02</t>
  </si>
  <si>
    <t>A-02-02-02-009-003</t>
  </si>
  <si>
    <t>A-02-02-02-009-004</t>
  </si>
  <si>
    <t>A-02-02-02-009-006</t>
  </si>
  <si>
    <t>C-1905-0300-9-20201B1-1905051-02</t>
  </si>
  <si>
    <t>C-1905-0300-9-20201B1-1905055-02</t>
  </si>
  <si>
    <t>A-02-02-02-010</t>
  </si>
  <si>
    <t>A-03-02-02-107-001</t>
  </si>
  <si>
    <t>A-03-03-05-002-001-01</t>
  </si>
  <si>
    <t>A-03-03-05-002-001-02</t>
  </si>
  <si>
    <t>C-1906-0300-5-20201A3-1906039-02</t>
  </si>
  <si>
    <t>A-03-03-05-002-001-03</t>
  </si>
  <si>
    <t>A-03-03-05-002-001-04</t>
  </si>
  <si>
    <t>A-03-03-05-002-001-05</t>
  </si>
  <si>
    <t>A-03-03-05-002-001-06</t>
  </si>
  <si>
    <t>A-03-03-05-002-001-07</t>
  </si>
  <si>
    <t>A-03-03-05-002-001-08</t>
  </si>
  <si>
    <t>A-03-03-05-002-001-09</t>
  </si>
  <si>
    <t>A-03-03-05-002-001-10</t>
  </si>
  <si>
    <t>A-03-03-05-002-001-11</t>
  </si>
  <si>
    <t>A-03-03-05-002-001-12</t>
  </si>
  <si>
    <t>A-03-03-05-002-001-13</t>
  </si>
  <si>
    <t>A-03-03-05-002-001-14</t>
  </si>
  <si>
    <t>C-1906-0300-8-20201D1-1906026-03</t>
  </si>
  <si>
    <t>A-03-03-05-002-001-15</t>
  </si>
  <si>
    <t>A-03-03-05-002-001-16</t>
  </si>
  <si>
    <t>A-03-03-05-002-001-17</t>
  </si>
  <si>
    <t>C-1906-0300-8-20201D1-1906046-02</t>
  </si>
  <si>
    <t>A-03-03-05-002-001-18</t>
  </si>
  <si>
    <t>A-03-03-05-002-001-19</t>
  </si>
  <si>
    <t>A-03-03-05-002-001-20</t>
  </si>
  <si>
    <t>A-03-03-05-002-001-21</t>
  </si>
  <si>
    <t>C-1999-0300-15-20201C2-1999015-02</t>
  </si>
  <si>
    <t>A-03-03-05-002-001-22</t>
  </si>
  <si>
    <t>A-03-03-05-002-001-23</t>
  </si>
  <si>
    <t>A-03-03-05-002-001-24</t>
  </si>
  <si>
    <t>A-03-03-05-002-001-25</t>
  </si>
  <si>
    <t>A-03-03-05-002-001-26</t>
  </si>
  <si>
    <t>A-03-03-05-002-001-27</t>
  </si>
  <si>
    <t>C-1999-0300-15-20201C2-1999069-02</t>
  </si>
  <si>
    <t>A-03-03-05-002-001-28</t>
  </si>
  <si>
    <t>A-03-03-05-002-001-29</t>
  </si>
  <si>
    <t>A-03-03-05-002-001-30</t>
  </si>
  <si>
    <t>A-03-03-05-002-001-31</t>
  </si>
  <si>
    <t>A-03-03-05-002-001-32</t>
  </si>
  <si>
    <t>A-03-03-05-002-001-33</t>
  </si>
  <si>
    <t>A-03-03-05-002-001-34</t>
  </si>
  <si>
    <t>A-03-03-05-002-001-35</t>
  </si>
  <si>
    <t>A-03-03-05-002-001-36</t>
  </si>
  <si>
    <t>A-03-03-05-002-001-37</t>
  </si>
  <si>
    <t>A-03-03-05-002-001-38</t>
  </si>
  <si>
    <t>A-03-03-05-002-006-01</t>
  </si>
  <si>
    <t>A-03-03-05-002-006-02</t>
  </si>
  <si>
    <t>A-03-03-05-002-006-03</t>
  </si>
  <si>
    <t>A-03-03-05-002-006-04</t>
  </si>
  <si>
    <t>A-03-03-05-002-006-05</t>
  </si>
  <si>
    <t>A-03-03-05-002-006-06</t>
  </si>
  <si>
    <t>A-03-03-05-002-006-07</t>
  </si>
  <si>
    <t>A-03-03-05-002-006-08</t>
  </si>
  <si>
    <t>A-03-03-05-002-006-09</t>
  </si>
  <si>
    <t>A-03-03-05-002-006-10</t>
  </si>
  <si>
    <t>A-03-03-05-002-006-11</t>
  </si>
  <si>
    <t>A-03-03-05-002-006-12</t>
  </si>
  <si>
    <t>A-03-03-05-002-006-13</t>
  </si>
  <si>
    <t>A-03-03-05-002-006-14</t>
  </si>
  <si>
    <t>A-03-03-05-002-006-15</t>
  </si>
  <si>
    <t>A-03-03-05-002-006-16</t>
  </si>
  <si>
    <t>A-03-03-05-002-006-17</t>
  </si>
  <si>
    <t>A-03-03-05-002-006-18</t>
  </si>
  <si>
    <t>A-03-03-05-002-006-19</t>
  </si>
  <si>
    <t>A-03-03-05-002-006-20</t>
  </si>
  <si>
    <t>A-03-03-05-002-006-21</t>
  </si>
  <si>
    <t>A-03-03-05-002-006-22</t>
  </si>
  <si>
    <t>A-03-03-05-002-006-23</t>
  </si>
  <si>
    <t>A-03-03-05-002-006-24</t>
  </si>
  <si>
    <t>A-03-03-05-002-006-25</t>
  </si>
  <si>
    <t>A-03-03-05-002-006-26</t>
  </si>
  <si>
    <t>A-03-03-05-002-006-27</t>
  </si>
  <si>
    <t>A-03-03-05-002-006-28</t>
  </si>
  <si>
    <t>A-03-03-05-002-006-29</t>
  </si>
  <si>
    <t>A-03-03-05-002-006-30</t>
  </si>
  <si>
    <t>A-03-03-05-002-006-31</t>
  </si>
  <si>
    <t>A-03-03-05-002-006-32</t>
  </si>
  <si>
    <t>A-03-03-05-002-006-33</t>
  </si>
  <si>
    <t>A-03-03-05-002-006-34</t>
  </si>
  <si>
    <t>A-03-03-05-002-006-35</t>
  </si>
  <si>
    <t>A-03-03-05-002-006-36</t>
  </si>
  <si>
    <t>A-03-03-05-002-006-37</t>
  </si>
  <si>
    <t>A-03-03-05-002-006-38</t>
  </si>
  <si>
    <t>A-03-04-02-012-001</t>
  </si>
  <si>
    <t>A-03-04-02-012-002</t>
  </si>
  <si>
    <t>A-03-10-01-001</t>
  </si>
  <si>
    <t>A-03-11-01-003-001</t>
  </si>
  <si>
    <t>A-03-11-01-003-002</t>
  </si>
  <si>
    <t>A-03-11-01-003-037</t>
  </si>
  <si>
    <t>A-08-01-02-001</t>
  </si>
  <si>
    <t>A-08-01-02-006</t>
  </si>
  <si>
    <t>traducción</t>
  </si>
  <si>
    <t>objuno</t>
  </si>
  <si>
    <t>objdos</t>
  </si>
  <si>
    <t>objtres</t>
  </si>
  <si>
    <t>objcuatro</t>
  </si>
  <si>
    <t>objcinco</t>
  </si>
  <si>
    <t>objseis</t>
  </si>
  <si>
    <t>objsiete</t>
  </si>
  <si>
    <t>objocho</t>
  </si>
  <si>
    <t>1. Est</t>
  </si>
  <si>
    <t>encadenado</t>
  </si>
  <si>
    <t>2. Ava</t>
  </si>
  <si>
    <t>3. Gar</t>
  </si>
  <si>
    <t>4. Con</t>
  </si>
  <si>
    <t>5. For</t>
  </si>
  <si>
    <t>6. Rec</t>
  </si>
  <si>
    <t>7. For</t>
  </si>
  <si>
    <t>dimuno</t>
  </si>
  <si>
    <t>dimdos</t>
  </si>
  <si>
    <t>dimtres</t>
  </si>
  <si>
    <t>dimcuatro</t>
  </si>
  <si>
    <t>dimcinco</t>
  </si>
  <si>
    <t>dimseis</t>
  </si>
  <si>
    <t>dimsiete</t>
  </si>
  <si>
    <t>1. Tal</t>
  </si>
  <si>
    <t>2. Dir</t>
  </si>
  <si>
    <t>3. Ges</t>
  </si>
  <si>
    <t>4. Eva</t>
  </si>
  <si>
    <t>5. Inf</t>
  </si>
  <si>
    <t>6. Ges</t>
  </si>
  <si>
    <t>7. Con</t>
  </si>
  <si>
    <t>No Apl</t>
  </si>
  <si>
    <t>dimocho</t>
  </si>
  <si>
    <t>C-1905-0300-10-20106A1Z</t>
  </si>
  <si>
    <t>C-1906-0300-8-20201D1Z</t>
  </si>
  <si>
    <t>C-1906-0300-8-20201D1Z-1906035-03</t>
  </si>
  <si>
    <t>C-1905-0300-10-20106A1Z-1905014-03</t>
  </si>
  <si>
    <t>C-1905-0300-10-20106A1Z-1905040-03</t>
  </si>
  <si>
    <t>C-1905-0300-10-20106A1Z-1905041-03</t>
  </si>
  <si>
    <t>1. Gobernabilidad y Gobernanza de la Salud Pública</t>
  </si>
  <si>
    <t>1.1.1 Desarrollo y fortalecimiento de capacidades para la planeación integral en salud y la gestión territorial en el marco del Modelo de Salud preventivo, predictivo y resolutivo basado en Atención Primaria en Salud - APS.</t>
  </si>
  <si>
    <t>1.1.2 Promoción de capacidades y mecanismos para la gobernanza en salud pública y la incidencia sobre los determinantes sociales de la salud desde las diferentes instancias intersectoriales del orden nacional y territorial.</t>
  </si>
  <si>
    <t>1.1.3 Establecimiento de mecanismos de participación basada en atención primaria en salud — APS para la gobernanza propia en salud de los pueblos y comunidades.</t>
  </si>
  <si>
    <t>1.1.4 Abogacía e incidencia técnica y política en la agenda de otros sectores, a fin de generar acciones intersectoriales y transectoriales definiendo temas transversales y objetivos comunes.</t>
  </si>
  <si>
    <t>1.1.5 Mecanismos de coordinación, dialogo y concertación con estructuras propias de los pueblos y comunidades indígenas para la gobernanza en salud pública</t>
  </si>
  <si>
    <t>1.1.6 Mecanismos de coordinación, dialogo y concertación con comunidades Negras, Afrocolombianas , Raizales ,Palenqueras, Rrom y Campesinas para la gobernanza en salud pública.</t>
  </si>
  <si>
    <t>1.1.7 Diseño e implementación de estrategias para la transversalización de los enfoques diferencial, de género y diversidad, curso de vida, salud familiar y comunitaria y psicosocial para pueblos y comunidades.</t>
  </si>
  <si>
    <t>1.1.8 Posicionamiento del sistema único de información en salud parametrizado y estandarizado acorde con la normatividad vigente, que tenga la capacidad de articular los sistemas propios de información en salud de los pueblos y comunidades existentes.</t>
  </si>
  <si>
    <t>1.1.9 Generación y adecuación de estrategias que promuevan capacidades institucionales para la garantía del derecho a la salud de la población de la economía popular y comunitaria en el territorio.</t>
  </si>
  <si>
    <t>1.1.10 Conformación y fortalecimiento de las instancias organizativas para la participación de la población de economía popular y comunitaria, pueblos indígenas y otros grupos de protección especial.</t>
  </si>
  <si>
    <t>1.1.11 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t>
  </si>
  <si>
    <t>1.2.1 Alineación y armonización del ordenamiento jurídico en materia de salud pública de cada entidad territorial de acuerdo con cada categoría administrativa y fiscal en el marco de las competencias fijadas por la ley.</t>
  </si>
  <si>
    <t>1.2.2 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</si>
  <si>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1.2.3 Fortalecimiento de capacidades técnicas para el ejercicio de la rectoría en salud.</t>
  </si>
  <si>
    <t>1.3.1 Desarrollo de estrategias para la organización y acompañamiento de la participación ciudadana dirigida a la identificación de problemáticas, análisis, comprensión y definición de decisiones que impacten de manera positiva la salud</t>
  </si>
  <si>
    <t>1.3.2 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t>
  </si>
  <si>
    <t>1.3.3 Generación y fortalecimiento de espacios para la participación de personas y colectivos diferenciales, de género y diversidad y para pueblos y comunidades étnicos acordes con sus procesos políticos y organizativos</t>
  </si>
  <si>
    <t>1.3.4 Conformación y fortalecimiento de las instancias organizativas para la participación de la población de economía popular y comunitaria, pueblos indígenas y otros grupos de protección especial.</t>
  </si>
  <si>
    <t>1.3.5. 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t>
  </si>
  <si>
    <t>2.1.1 Establecimiento de mecanismos institucionales, sectoriales, intersectoriales y comunitarios que garanticen la participación de las diferentes formas y expresiones organizativas de los pueblos y comunidades en la planeación y la respuesta en salud.</t>
  </si>
  <si>
    <t>2.1.2 Socialización consulta y concertación con los pueblos indígenas los mecanismos para la expedición de la normativa desde los diferentes sectores de acuerdo con el contexto territorial, teniendo en cuenta la qobernanza propia, la dinámica y la particularidad de cada pueblo indígena.</t>
  </si>
  <si>
    <t>2.1.3 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t>
  </si>
  <si>
    <t>2.1.4 Desarrollo de acciones que promuevan la transversalización de los enfoques para la implementación de políticas públicas, planes, programas y proyectos en salud.</t>
  </si>
  <si>
    <t>2.1.5 Adopción e implementación de la estrategia de transversalización del enfoque de género en el sector salud para el cierre de brechas por razones de sexo, género, identidad de género y orientación sexual</t>
  </si>
  <si>
    <t>2.1.6 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t>
  </si>
  <si>
    <t>2.1.7 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t>
  </si>
  <si>
    <t>2.2.1 Gestión territorial para la transversalización de los enfoques y la integración de los sistemas de conocimiento propio de pueblos y comunidades étnicas y campesinas en espacios e instancias intersectoriales.</t>
  </si>
  <si>
    <t>2.2.2 Gestión de los determinantes sociales y ambientales de la salud mediante el reconocimiento de las condiciones de vida y salud.</t>
  </si>
  <si>
    <t>2.2.3 Implementación de un sistema con capacidad de respuesta, comprensión de problemáticas y planteamiento de soluciones en relación con la respuesta intersectorial y transectorial en salud.</t>
  </si>
  <si>
    <t>2.2.4 Implementación de acciones dirigidas a mejorar la relación salud-ambiente-territorio para promover acciones dirigidas a mejorar las condiciones de vida.</t>
  </si>
  <si>
    <t>2.3.1 Reconocimiento de contextos de inequidad social, étnica y de género que afectan a las personas y colectivos en un territorio.</t>
  </si>
  <si>
    <t>2.3.2 Generación de respuestas intersectoriales para la reducción y eliminación de situaciones de inequidad social, étnica y de género en el territorio.</t>
  </si>
  <si>
    <t>2.3.3 Identificación, disminución y superación de barreras de acceso a la atención integral en salud de personas y colectivos.</t>
  </si>
  <si>
    <t>2.3.4 Caracterización de actores comunitarios, estructuras organizativas, y recursos humanos propios entre otros, para la organización y adecuación de los protocolos propios interculturales en el marco de la atención integral.</t>
  </si>
  <si>
    <t>2.4.1 Reconocimiento y legitimación de los espacios e instancias de diálogo y concertación para para la construcción colectiva de sistemas propios, a través de saberes, prácticas y conocimientos de y con las personas y colectivos.</t>
  </si>
  <si>
    <t>2.4.2 Garantizar los mecanismos para salvaguardar el conocimiento relacionado con las formas, experiencias, prácticas y acciones en salud de las personas y colectivos, con el fin de fortalecer la transmisión intergeneracional.</t>
  </si>
  <si>
    <t>2.4.3 Fortalecimiento de la toma de decisiones que conlleven a la prevención de contingencias derivadas de las ocupaciones, considerando los saberes, creencias y , prácticas de las personas y los colectivos.</t>
  </si>
  <si>
    <t>2.4.4 Reconocer los riesgos ocupacionales desde las prácticas costumbres y conocimiento propios para incidir en decisiones políticas y técnicas y disminuir el riesgo. ocupacional en las personas y colectivos</t>
  </si>
  <si>
    <t>3. Determinantes Sociales de la Salud</t>
  </si>
  <si>
    <t>3.1.1 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t>
  </si>
  <si>
    <t>3.1.2 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t>
  </si>
  <si>
    <t>3.1.3 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t>
  </si>
  <si>
    <t>3.1.4 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t>
  </si>
  <si>
    <t>3.1.5 Caracterizar y gestionar para mejorar las opciones de intervención respecto a las condiciones de salud de la población que hace parte de la economía popular y de actividades de auto subsistencia y comunitaria de acuerdo con el contexto territorial.</t>
  </si>
  <si>
    <t>3.1.6 Gestión de acuerdos con las instituciones del cuidado no sanitario para ampliar los mecanismos de protección de las cuidadoras en el marco del sistema nacional de cuidado.</t>
  </si>
  <si>
    <t>3.1.7 Establecer acuerdos y gestionar mecanismos de acuerdo al marco normativo Gestionar acuerdos con los sectores relacionados con la protección de la inseguridad física, en salud mental y económica de las personas mayores.</t>
  </si>
  <si>
    <t>3.1.8 Gestión de la garantía progresiva del derecho humano a la alimentación, a partir de acuerdos en espacios intersectoriales.</t>
  </si>
  <si>
    <t>3.2.1 Aporte en la generación de competencias sociales para la resolución no violenta de conflictividades comunitarias y la construcción de paz territorial que conlleve a mejores resultados en salud.</t>
  </si>
  <si>
    <t>3.2.2 Creación de mecanismos de acceso a la educación y permanecía escolar de niños, niñas y jóvenes en contextos de prevalencia de grupos armados ilegales y bandas criminales.</t>
  </si>
  <si>
    <t>3.2.3 Establecimiento de acuerdos y gestión de mecanismos para la creación de entornos seguros y saludables respecto de la presencia de trabajo sexual forzado de niños, niñas, mujeres y población LGBTIQ+.</t>
  </si>
  <si>
    <t>3.2.4 Generación de condiciones de salud, ambiente de trabajo u ocupación seguras y saludables para jóvenes y mujeres, independiente de su nacionalidad o pertenencia a pueblos o comunidades, en el marco de la Política de Primer Empleo.</t>
  </si>
  <si>
    <t>3.2.5 Fortalecimiento de acciones dirigidas a la prevención y atención de problemas y trastornos mentales de la población en todos los entornos y momentos del curso de vida (familia, escuela, trabajo y otros escenarios de protección social).</t>
  </si>
  <si>
    <t>3.2.6 Avance en la superación de barreras de acceso para la atención primaria en salud con énfasis en la rehabilitación integral en salud de las poblaciones víctimas del conflicto armado interno y de las personas en procesos de reincorporación y dejación de armas.</t>
  </si>
  <si>
    <t>3.2.7 Generación de procesos de formación intersectorial y territorial en DDHH con énfasis en el respeto a la Misión Médica.</t>
  </si>
  <si>
    <t>3.2.8 Fortalecimiento de procesos de movilización y organización social y popular en salud en los territorios de salud.</t>
  </si>
  <si>
    <t>3.3.1 Aporte en la generación de competencias sociales para la resolución no violenta de conflictividades comunitarias y la construcción de paz territorial que conlleve a mejores resultados en salud.</t>
  </si>
  <si>
    <t>3.3.2 Creación de mecanismos de acceso a la educación y permanecía escolar de niños, niñas y jóvenes en contextos de prevalencia de grupos armados ilegales y bandas criminales.</t>
  </si>
  <si>
    <t>3.3.3 Generación de procesos de formación intersectorial y territorial en DDHH con énfasis en el respeto a la Misión Médica.</t>
  </si>
  <si>
    <t>3.3.4 Generación de procesos de territorios en salud que permitan la gestión para la afectación positiva determinantes sociales y avance en la garantía del derecho a la salud libre de violencias por la vida y la paz.</t>
  </si>
  <si>
    <t>3.4.1 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 y genera impacto negativo sobre la salud de las poblaciones, pueblos y comunidades.</t>
  </si>
  <si>
    <t>3.4.2 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t>
  </si>
  <si>
    <t>3.4.3 Gestionar los mecanismos técnicos, políticos y administrativos para el desarrollo de estrategias Gestión del acceso a saneamiento básico y agua apta para consumo humano a través de procesos intersectoriales.</t>
  </si>
  <si>
    <t>3.4.4 Gestión de los mecanismos técnicos, políticos y administrativos para dar alcance e incidencia de manera positiva en la transformación de condiciones de vida, movilidad, trabajo y vivienda para disminuir la producción de gases ambientales y materiales particulados.</t>
  </si>
  <si>
    <t>3.4.5 Gestión de los mecanismos técnicos, políticos y administrativos para el desarrollo de estrategias entornos saludables integrales en contextos rurales, urbanos y periurbanos.</t>
  </si>
  <si>
    <t>3.4.6 Caracterización y gestión del estado actual de los procesos propios del sector salud que producen afectaciones socioambientales que amplifican los efectos de la variabilidad y el cambio climático.</t>
  </si>
  <si>
    <t>3.4.7 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t>
  </si>
  <si>
    <t>4. Atención Primaria en Salud</t>
  </si>
  <si>
    <t>4.1.1 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t>
  </si>
  <si>
    <t>4.2.1 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t>
  </si>
  <si>
    <t>4.2.2 Implementación de mecanismos para la coordinación y gestión de la operación de las redes integrales e integradas territoriales de salud en el marco de un modelo preventivo, predictivo y resolutivo basado en la APS.</t>
  </si>
  <si>
    <t>4.2.3 Establecimiento de un sistema de monitoreo, seguimiento y evaluación del desempeño y resultados en salud de las redes integrales e integradas territoriales de salud — RIITS.</t>
  </si>
  <si>
    <t>4.2.4 Desarrollo de las capacidades estructurales y organizacionales para el ejercicio de la autoridad sanitaria, la gobernanza, la conformación, organización, operación, monitoreo y evaluación de las Redes integrales e integradas territoriales de salud — RIITS.</t>
  </si>
  <si>
    <t>4.3.1 Gestión territorial para el cuidado de la salud basado en la atención primaria en salud.</t>
  </si>
  <si>
    <t>4.3.2 Establecimiento de acuerdos sectoriales, intersectoriales y comunitarios para la concurrencia de recursos orientados a garantizar el acceso de la población, la longitudinalidad, la integralidad y continuidad de la atención en salud.</t>
  </si>
  <si>
    <t>4.3.3 Fortalecimiento de capacidades institucionales y comunitarias para el desarrollo de la APS con acciones territorializadas, universales, sistemáticas, permanentes y participativas bajo un enfoque familiar y comunitario.</t>
  </si>
  <si>
    <t>4.4.1 Reorientación de servicios de salud basado en atención primaria en salud.</t>
  </si>
  <si>
    <t>4.4.2 Conformación y puesta en funcionamiento de los centros de atención primaria en salud -CAPS.</t>
  </si>
  <si>
    <t>4.4.3 Conformación y operación de equipos básicos de salud o equipos de salud territoriales.</t>
  </si>
  <si>
    <t>4.4.4 Fortalecimiento de la infraestructura pública en salud con condiciones de accesibilidad, aceptabilidad y pertinencia sociocultural.</t>
  </si>
  <si>
    <t>4.4.5 Integración de los dispositivos comunitarios, estructuras y formas de cuidados propios en la operación de las redes integrales e integradas territoriales de salud.</t>
  </si>
  <si>
    <t>4.5.1 Reorganización de servicios de salud en complejidades y modalidades de prestación para mejoramiento de acceso, integralidad de la atención y continuidad del cuidado.</t>
  </si>
  <si>
    <t>4.5.2 Fortalecimiento de las modalidades de prestación de servicios de salud de telemedicina y extramuralidad en integración con el nivel primario de atención.</t>
  </si>
  <si>
    <t>4.5.3 Definición e implementación de mecanismos de coordinación asistencial entre el nivel primario y los servicios de mediana y alta complejidad.</t>
  </si>
  <si>
    <t>4.5.4 Definición de estándares y modelos de gestión para el acceso con oportunidad a servicios de mediana y alta complejidad.</t>
  </si>
  <si>
    <t>4.5.5 Diseño de los mecanismos pertinentes para garantizar el acceso y la continuidad de los medicamentos [incluye terapias alternativas que hayan sido reconocidas] en el marco de la red integral e integrada territorial de salud.</t>
  </si>
  <si>
    <t>4.5.6 Redistribución de competencias del talento humano en salud basado en atención primaria en salud.</t>
  </si>
  <si>
    <t>5. Cambio climático, emergencias, desastres y pandemias</t>
  </si>
  <si>
    <t>5.1.1 Formulación de políticas, planes, estrategias, lineamientos y guías que permitan establecer y orientar las acciones de adaptación y mitigación al cambio climático que deben implementarse en los diferentes territorios del país.</t>
  </si>
  <si>
    <t>5.1.2 Establecimiento de mecanismos para la comunicación del riesgo climático y la posible vulnerabilidad de la población, desde un enfoque territorial, que logre actuar a manera de sistemas de alerta temprana.</t>
  </si>
  <si>
    <t>5.1.3 Fortalecimiento de las capacidades del personal de salud en todo lo relacionado con los posibles efectos de la variabilidad y el cambio climático.</t>
  </si>
  <si>
    <t>5.2.1 Formulación de políticas que permitan la planeación de la gestión integral del riesgo de desastres en salud y el fortalecimiento de la capacidad sectorial y comunitaria para responder a eventos de crisis, emergencias y desastres de importancia nacional e internacional.</t>
  </si>
  <si>
    <t>5.2.2 Socialización e Implementación del Plan de gestión integral de riesgos de emergencia y desastres en salud (PGIRED) en las Entidades Territoriales.</t>
  </si>
  <si>
    <t>5.2.3 Incorporación del plan de gestión integral del riesgo de emergencias y desastres (PGIRED) en los planes Territoriales de Salud y Planes de Acción plurianuales territoriales.</t>
  </si>
  <si>
    <t>5.2.4 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t>
  </si>
  <si>
    <t>5.2.5 Promoción de la atención en Salud mental al personal que hace parte de la Misión Médica en situación de riesgo.</t>
  </si>
  <si>
    <t>5.2.6 Implementación de estrategias de comunicación y divulgación sobre la Misión Medica con comunidades, personal sanitario y autoridades territoriales que mitiguen la vulnerabilidad de la misión médica.</t>
  </si>
  <si>
    <t>5.2.7 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t>
  </si>
  <si>
    <t>5.2.8 Fortalecimiento de capacidades comunitarias en la gestión del riesgo de emergencias y desastres que afecten la salud de la población.</t>
  </si>
  <si>
    <t>5.2.9 Fortalecimiento en todos los niveles las capacidades técnicas operativas de alerta y respuesta.</t>
  </si>
  <si>
    <t>5.2.10 Fortalecimiento de la capacidad sectorial, transectorial y comunitaria para detectar y responder a eventos inusuales en salud pública que afecten la salud de la población.</t>
  </si>
  <si>
    <t>5.2.11 Fortalecimiento de la red Nacional de Laboratorios.</t>
  </si>
  <si>
    <t>5.2.12 Fortalecimiento de la red Nacional de Toxicología.</t>
  </si>
  <si>
    <t>5.2.13 Fortalecimiento de la red Nacional de Bancos de Sangre y Servicios Transfusionales.</t>
  </si>
  <si>
    <t>5.2.14 Fortalecimiento del Programa Hospitales Seguros.</t>
  </si>
  <si>
    <t>5.3.1 Incorporación de la información compilada y analizada en una red integrada de fuentes de información en la planificación estratégica del territorio frente a los riesgos de emergencias y desastres que afecten la salud pública.</t>
  </si>
  <si>
    <t>5.3.2 Promoción de la investigación y las estrategias de información, educación y comunicación - IEC para el fortalecimiento del proceso de gestión integral de riesgos de la urgencia, emergencia y desastres</t>
  </si>
  <si>
    <t>5.3.3 Análisis, evaluación, monitoreo y seguimiento del riesgo de incidentes e infracciones a la misión médica con enfoque de género.</t>
  </si>
  <si>
    <t>5.3.4 Fortalecimiento de la cooperación internacional frente a la trasferencia de tecnología y capacitación en la preparación y respuesta a pandemias.</t>
  </si>
  <si>
    <t>5.3.5 Fortalecimiento de los Sistemas de Información de vigilancia a nivel nacional, departamental y municipal.</t>
  </si>
  <si>
    <t>5.3.6 Gestión intersectorial para el mantenimiento y fortalecimiento de las capacidades básicas a nivel departamental frente a la preparación y respuesta necesarias con respecto al Reglamento Sanitario internacional-RSI 2005, incluyendo el enfoque de "UnaSalud"</t>
  </si>
  <si>
    <t>5.3.7 Generación de programas de formación continua de personal en los niveles departamentales y municipales en las acciones de preparación y repuesta ante pandemias.</t>
  </si>
  <si>
    <t>5.3.8 Actualización y prueba de los planes de preparación frente a futuras pandemias en todos los niveles.</t>
  </si>
  <si>
    <t>6.1.1 Producción, organización, depuración y reporte de la información en salud pública</t>
  </si>
  <si>
    <t>6.1.2 Disposición de la información como bien público mediante el acceso a través de bibliotecas virtuales, repositorios virtuales y demás servicios e información.</t>
  </si>
  <si>
    <t>6.1.3 Análisis de la información que permita la comprensión de las condiciones de salud de la población y sus determinantes sociales a nivel territorial.</t>
  </si>
  <si>
    <t>6.1.4 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t>
  </si>
  <si>
    <t>6.1.5 Construcción de forma colectiva e intercultural los saberes que aporten a la producción y análisis de la información en salud pública.</t>
  </si>
  <si>
    <t>6.1.6 Uso de la información para la formulación de la planeación territorial y la toma de decisiones en salud pública (estudios y evaluaciones)</t>
  </si>
  <si>
    <t>6.1.7 Desarrollo de estrategias de comunicación para la difusión y el uso adecuado de la información en salud pública.</t>
  </si>
  <si>
    <t>6.1.8. Desarrollo de estrategias de comunicación, educación para el cambio de comportamiento y de acción colectiva que favorezcan la trasformación de la cultura de seguridad social en salud y promover los entornos saludables y protectores.</t>
  </si>
  <si>
    <t>6.1.9. Desarrollo de otras estrategias de divulgación para la transferencia y apropiación del conocimiento en salud pública a nivel territorial tales como charlas, talleres, seminarios, entre otros.</t>
  </si>
  <si>
    <t>6.1.10. Desarrollo de estrategias de articulación sectorial e intersectorial para la divulgación, traducción social, uso y apropiación de la información en salud pública.</t>
  </si>
  <si>
    <t>6.2.1 Fortalecimiento de los sistemas de información necesarios para la gestión de la información en salud pública, incluyendo alertas tempranas</t>
  </si>
  <si>
    <t>6.2.2 Fortalecimiento de las capacidades del Talento Humano para un adecuado proceso de producción, organización, depuración y reporte de la información en salud pública.</t>
  </si>
  <si>
    <t>6.2.3 Fortalecimiento de las capacidades del Talento Humano en el acceso y uso de la oferta actual de información pública de salud y de otros sectores.</t>
  </si>
  <si>
    <t>6.2.4 Fortalecimiento de las capacidades del Talento Humano para la generación de conocimiento a través de herramientas estadísticas y cualitativas de análisis de la información.</t>
  </si>
  <si>
    <t>6.2.5 Fortalecimiento de las capacidades del Talento Humano para la generación de conocimiento con enfoques diferenciales, de género y diversidad y para pueblos y comunidades étnicas.</t>
  </si>
  <si>
    <t>6.2.6 Fortalecimiento de las capacidades del Talento Humano en la implementación de estrategias para la generación de conocimiento de las condiciones de salud de la población y sus determinantes tales como observatorios, ASIS, unidades de análisis, seminarios, entre otras.</t>
  </si>
  <si>
    <t>6.3.1  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sociedad),puedan aportar para este fin.</t>
  </si>
  <si>
    <t>6.3.2 Fomentar la inversión en investigación, desarrollo, innovación (I+D+i) y producción local de TES.</t>
  </si>
  <si>
    <t>7. Personal de Salud</t>
  </si>
  <si>
    <t>7.1.1 Caracterización del talento humano en salud pública.</t>
  </si>
  <si>
    <t>7.1.2 Fortalecimiento de las capacidades institucionales y sociales para la gestión territorial de la salud pública, en el marco de la Estrategia Nacional de Formación Territorial, Intercultural de Atención Primaria en Salud,Salud Pública y Salud Colectiva.</t>
  </si>
  <si>
    <t>7.1.3 Fortalecimiento de la gobernanza sanitaria por medio del acompañamiento regional y la consolidación de alianzas académicas en los territorios formadores del THS</t>
  </si>
  <si>
    <t>7.1.4. Desarrollo de las capacidades en el Talento Humano en Salud para la identificación, diagnóstico y prevención de los riesgos relacionados con la ocupación.</t>
  </si>
  <si>
    <t>7.2.1 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</si>
  <si>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7.3.1 Planificación con enfoque territorial la educación continua del THS con énfasis en territorio, territorialidad, interculturalidad en salud, atención primaria en salud, salud pública y salud colectiva.</t>
  </si>
  <si>
    <t>7.3.2 Desarrollo de metodologías pedagógicas específicas para la salud pública</t>
  </si>
  <si>
    <t>7.3.3 Fortalecimiento del desarrollo de capacidades en el Talento Humano en Salud para la identificación, diagnóstico y prevención de los riesgos relacionados con la ocupación.</t>
  </si>
  <si>
    <t>7.4.1 Definición de estrategias territoriales e intersectoriales para la mejora de la disponibilidad y distribución del THS con énfasis en los que realizan acciones y gestión de la salud pública.</t>
  </si>
  <si>
    <t>7.4.2 Implementación de acciones intersectoriales con enfoque territorial para la integración de incentivos y mecanismos de retención del THS en el marco del trabajo digno y decente, incluyendo el TH de salud ambiental.</t>
  </si>
  <si>
    <t>7.4.3 Avance en la protección del talento humano en contexto de crisis humanitaria.</t>
  </si>
  <si>
    <t>7.4.4 Gestión de la apertura territorial de las Instituciones de Educación del THS con los actores de la región para ser parte de la transformación requerida a escala mayor: con prácticas académicas y participación de las comunidades.</t>
  </si>
  <si>
    <t>2. Pueblos y comunidades, género- diversidades, condiciones y situaciones</t>
  </si>
  <si>
    <t>6. Conocimiento en Salud Pública y Soberanía Sanitaria</t>
  </si>
  <si>
    <t>EJE PDSP</t>
  </si>
  <si>
    <t>GobPDSP</t>
  </si>
  <si>
    <t>PuePDSP</t>
  </si>
  <si>
    <t>DetPDSP</t>
  </si>
  <si>
    <t>AtePDSP</t>
  </si>
  <si>
    <t>CamPDSP</t>
  </si>
  <si>
    <t>ConPDSP</t>
  </si>
  <si>
    <t>PerPDSP</t>
  </si>
  <si>
    <t>PDSP1_1_Enti</t>
  </si>
  <si>
    <t>PDSP1_2_Enti</t>
  </si>
  <si>
    <t>PDSP1_3_Pueb</t>
  </si>
  <si>
    <t>PDSP2_1_Polí</t>
  </si>
  <si>
    <t>PDSP2_2_Espa</t>
  </si>
  <si>
    <t>PDSP2_3_Gobi</t>
  </si>
  <si>
    <t>PDSP2_4_Prác</t>
  </si>
  <si>
    <t>PDSP3_1_Ento</t>
  </si>
  <si>
    <t>PDSP3_2_Tran</t>
  </si>
  <si>
    <t>PDSP3_3_Terr</t>
  </si>
  <si>
    <t>PDSP3_4_Inte</t>
  </si>
  <si>
    <t>PDSP4_1_Enti</t>
  </si>
  <si>
    <t>PDSP4_2_Enti</t>
  </si>
  <si>
    <t>PDSP4_3_Agen</t>
  </si>
  <si>
    <t>PDSP4_4_Nive</t>
  </si>
  <si>
    <t>PDSP4_5_Inst</t>
  </si>
  <si>
    <t>PDSP5_1_Polí</t>
  </si>
  <si>
    <t>PDSP5_2_Nive</t>
  </si>
  <si>
    <t>PDSP5_3_Cono</t>
  </si>
  <si>
    <t>PDSP6_1_Deci</t>
  </si>
  <si>
    <t>PDSP6_2_Capa</t>
  </si>
  <si>
    <t>PDSP6_3_Sobe</t>
  </si>
  <si>
    <t>PDSP7_1_Capa</t>
  </si>
  <si>
    <t>PDSP7_2_Tale</t>
  </si>
  <si>
    <t>PDSP7_3_Sabe</t>
  </si>
  <si>
    <t>PDSP7_4_Tale</t>
  </si>
  <si>
    <t>EJE ESTRATÉGICO</t>
  </si>
  <si>
    <t>1.1. Entid</t>
  </si>
  <si>
    <t>1.2. Entid</t>
  </si>
  <si>
    <t>1.3. Puebl</t>
  </si>
  <si>
    <t>2.1. Polít</t>
  </si>
  <si>
    <t>2.2. Espac</t>
  </si>
  <si>
    <t>2.3. Gobie</t>
  </si>
  <si>
    <t>2.4. Práct</t>
  </si>
  <si>
    <t>3.1. Entor</t>
  </si>
  <si>
    <t>3.2. Trans</t>
  </si>
  <si>
    <t>3.3. Terri</t>
  </si>
  <si>
    <t>3.4. Integ</t>
  </si>
  <si>
    <t>4.1. Entid</t>
  </si>
  <si>
    <t>4.2. Entid</t>
  </si>
  <si>
    <t>4.3. Agent</t>
  </si>
  <si>
    <t>4.4. Nivel</t>
  </si>
  <si>
    <t>4.5. Insti</t>
  </si>
  <si>
    <t>5.1. Polít</t>
  </si>
  <si>
    <t>5.2. Nivel</t>
  </si>
  <si>
    <t>5.3. Conoc</t>
  </si>
  <si>
    <t>6.1. Decis</t>
  </si>
  <si>
    <t>6.2. Capac</t>
  </si>
  <si>
    <t>6.3. Sober</t>
  </si>
  <si>
    <t>7.1. Capac</t>
  </si>
  <si>
    <t>7.2. Talen</t>
  </si>
  <si>
    <t>7.3. Sabed</t>
  </si>
  <si>
    <t>7.4. Talen</t>
  </si>
  <si>
    <t>A-02-02-01-002-007</t>
  </si>
  <si>
    <t>A-02-02-01-004-009</t>
  </si>
  <si>
    <t>A-03-03-01-029</t>
  </si>
  <si>
    <t>A-03-03-02-002</t>
  </si>
  <si>
    <t>A-03-03-02-003</t>
  </si>
  <si>
    <t>A-03-03-02-006</t>
  </si>
  <si>
    <t>A-03-03-02-013</t>
  </si>
  <si>
    <t>A-03-03-04-018-001</t>
  </si>
  <si>
    <t>A-03-03-04-018-002</t>
  </si>
  <si>
    <t>A-03-03-04-018-003</t>
  </si>
  <si>
    <t>A-03-03-04-052</t>
  </si>
  <si>
    <t>A-03-04-01-001</t>
  </si>
  <si>
    <t>A-03-04-01-008</t>
  </si>
  <si>
    <t>A-03-04-01-009</t>
  </si>
  <si>
    <t>A-03-04-01-019</t>
  </si>
  <si>
    <t>A-03-04-02-027</t>
  </si>
  <si>
    <t>A-03-04-03-002</t>
  </si>
  <si>
    <t>A-03-04-03-003</t>
  </si>
  <si>
    <t>A-03-06-01-020</t>
  </si>
  <si>
    <t>A-03-11-01-001</t>
  </si>
  <si>
    <t>A-03-11-01-002</t>
  </si>
  <si>
    <t>A-03-11-01-005</t>
  </si>
  <si>
    <t>A-03-11-01-006</t>
  </si>
  <si>
    <t>A-03-11-01-007</t>
  </si>
  <si>
    <t>A-03-11-01-008</t>
  </si>
  <si>
    <t>A-03-11-01-009</t>
  </si>
  <si>
    <t>A-03-11-01-010</t>
  </si>
  <si>
    <t>A-08-04-01</t>
  </si>
  <si>
    <t>C-1905-0300-10-20106A1-1905040-03</t>
  </si>
  <si>
    <t>C-1905-0300-13-20201A2-1905056-02</t>
  </si>
  <si>
    <t>C-1906-0300-8-20201D1Z-1906035-02</t>
  </si>
  <si>
    <t>A-01-01-01</t>
  </si>
  <si>
    <t>A-01-01-02</t>
  </si>
  <si>
    <t>A-01-01-03</t>
  </si>
  <si>
    <t>A-02-02-01</t>
  </si>
  <si>
    <t>A-02-02-02</t>
  </si>
  <si>
    <t>A-03-02-02</t>
  </si>
  <si>
    <t>A-03-03-01</t>
  </si>
  <si>
    <t>A-03-03-02</t>
  </si>
  <si>
    <t>A-03-03-04</t>
  </si>
  <si>
    <t>A-03-03-05</t>
  </si>
  <si>
    <t>A-03-04-01</t>
  </si>
  <si>
    <t>A-03-04-02</t>
  </si>
  <si>
    <t>A-03-04-03</t>
  </si>
  <si>
    <t>A-03-06-01</t>
  </si>
  <si>
    <t>A-03-10-01</t>
  </si>
  <si>
    <t>A-03-10-02</t>
  </si>
  <si>
    <t>A-03-11-01</t>
  </si>
  <si>
    <t>A-08-01-02</t>
  </si>
  <si>
    <t>A_01_01_01</t>
  </si>
  <si>
    <t>A_01_01_02</t>
  </si>
  <si>
    <t>A_01_01_03</t>
  </si>
  <si>
    <t>A_02_02_01</t>
  </si>
  <si>
    <t>A_03_02_02</t>
  </si>
  <si>
    <t>A_03_03_01</t>
  </si>
  <si>
    <t>A_03_03_02</t>
  </si>
  <si>
    <t>A_03_03_04</t>
  </si>
  <si>
    <t>A_03_03_05</t>
  </si>
  <si>
    <t>A_03_04_01</t>
  </si>
  <si>
    <t>A_03_04_02</t>
  </si>
  <si>
    <t>A_03_04_03</t>
  </si>
  <si>
    <t>A_03_06_01</t>
  </si>
  <si>
    <t>A_03_10_01</t>
  </si>
  <si>
    <t>A_03_10_02</t>
  </si>
  <si>
    <t>A_03_11_01</t>
  </si>
  <si>
    <t>A_08_01_02</t>
  </si>
  <si>
    <t>A_08_04_01</t>
  </si>
  <si>
    <t>C_1905_0300_1_20201E1</t>
  </si>
  <si>
    <t>C_1905_0300_10_20106A1</t>
  </si>
  <si>
    <t>C_1905_0300_10_20106A1Z</t>
  </si>
  <si>
    <t>C_1905_0300_11_20201B2</t>
  </si>
  <si>
    <t>C_1905_0300_12_20201A2</t>
  </si>
  <si>
    <t>C_1905_0300_8_20201E2</t>
  </si>
  <si>
    <t>C_1905_0300_9_20201B1</t>
  </si>
  <si>
    <t>C_1906_0300_1_20201C1</t>
  </si>
  <si>
    <t>C_1906_0300_5_20201A3</t>
  </si>
  <si>
    <t>C_1906_0300_6_20201D1</t>
  </si>
  <si>
    <t>C_1906_0300_7_20201A4</t>
  </si>
  <si>
    <t>C_1906_0300_8_20201D1</t>
  </si>
  <si>
    <t>C_1906_0300_8_20201D1Z</t>
  </si>
  <si>
    <t>C_1999_0300_15_20201C2</t>
  </si>
  <si>
    <t>C_1999_0300_16_20201C3</t>
  </si>
  <si>
    <t>C_1999_0300_17_20201C4</t>
  </si>
  <si>
    <t>C-1905-0300-13-20201A2</t>
  </si>
  <si>
    <t>1.1 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t>
  </si>
  <si>
    <t xml:space="preserve">1.2 A 2031 el 100% de las Entidades Territoriales del orden departamental, distrital y municipal desarrollan mecanismos para el fortalecimiento de la rectoría en salud en su territorio, conforme a las competencias establecidas </t>
  </si>
  <si>
    <t>1.3 A 2031 el 100% de las Entidades Territoriales del orden departamental, distrital y municipal garantizan el derecho a la participación social de acuerdo con las competencias establecidas en la política de participación social en salud.</t>
  </si>
  <si>
    <t>1.4 A 2031 el 100% de las Entidades territoriales departamentales y distritales contaran con una participación de organizaciones de base comunitaria y estructuras o formas de cuidado provenientes de saberes populares, tradiciones culturales, y saberes propios de pueblos y comunidades étnicas como parte de la red integral e integrada territorial de salud según disposiciones del Ministerio de Salud y Protección Social.</t>
  </si>
  <si>
    <t>1.5 A 2031 el 100% de los escenarios de participación existentes en los departamentos, distritos y municipios inciden en la gestión y la toma de decisiones en la inversión pública del sector salud y la garantía del derecho fundamental a la salud.</t>
  </si>
  <si>
    <t>2.1 A 2031 el 100% de entidades territoriales Departamentales, Distritales y Municipales que tienen en su territorio pueblos y comunidades indígenas, comunidades negras, afrocolombianas, raizales y palenqueras y pueblo Rrom han establecido acuerdos para la garantía del derecho fundamental a la salud y la respuesta a las necesidades de la salud propia e intercultural.</t>
  </si>
  <si>
    <t>2.2 A 2031 el 100% de entidades territoriales Departamentales, Distritales y Municipales que tienen en su territorio pueblos y comunidades indígenas, comunidades negras, afrocolombianas, raizales y palenqueras y pueblo Rrom integran en sus planes territoriales de salud los acuerdos resultantes para la garantía del derecho fundamental a la salud y la respuesta a las necesidades de la salud propia e intercultural.</t>
  </si>
  <si>
    <t>2.3 A 2031 el 100% de entidades territoriales Departamentales, Distritales y Municipales han implementado la
Estrategia de Transversalización del Enfoque de Género en la Planeación Integral en Salud.</t>
  </si>
  <si>
    <t>2.4 A 2031 el 100% de los espacios e instancias intersectoriales incluyen en sus planes de acción la transversalización de los enfoques de pueblos y comunidades, género y diferencial e integran los sistemas de conocimiento propio de los pueblos y comunidades étnicas.</t>
  </si>
  <si>
    <t>2.5 A 2031 el 100% de los Gobiernos departamentales, distritales y municipales lideran el desarrollo de estrategias para el reconocimiento de contextos de desventaja social, étnica y de género y la generación de respuestas intersectoriales.</t>
  </si>
  <si>
    <t>2.6 A 2031 el 100% las entidades territoriales Departamentales, Distritales han implementado las medidas de atención para la atención a las mujeres víctimas de violencia de género.</t>
  </si>
  <si>
    <t>2.7 2031 el 100% las entidades territoriales Departamentales, Distritales y Municipales han adoptado la Política de Salud Plena para las Mujeres que Garantice el Goce Pleno de sus Derechos</t>
  </si>
  <si>
    <t>2.8 A 2031 de entidades territoriales Departamentales, Distritales y  Municipales han adoptado los Lineamientos para la Superación de Barreras de Acceso y Atención para el Ejercicio del Derecho a la Salud de las Personas OSIGD-LGBTI.</t>
  </si>
  <si>
    <t>2.9 A 2031 de entidades territoriales Departamentales, Distritales y Municipales han adoptado la Estrategia Sectorial de Lucha Contra la Trata.</t>
  </si>
  <si>
    <t>2.10 A 2031 los Centros de Atención Sociosanitaria para personas habitantes de la calle, personas mayores, mujeres víctimas de violencia, se encuentran inscritos en el registro de entidades prestadores de servicios socio-sanitarios- REPSO.</t>
  </si>
  <si>
    <t>2.11 A 2031 los Centros de Larga Estancia cuentan con estándares mínimos de funcionamiento para la garantía de los derechos de las personas mayores.</t>
  </si>
  <si>
    <t>2.12 A 2031 las entidades territoriales implementan el Plan de Atención Sectorial a Población Migrante Colombianos retomados y comunidades de acogida.</t>
  </si>
  <si>
    <t>2.13 A 2031, el 100% de las entidades territoriales implementan la estrategia de Rehabilitación Basada en Comunidad
(RBC) en los territorios</t>
  </si>
  <si>
    <t xml:space="preserve">3.1 A 2031 el 100% de los Departamentos, Distritos y Municipios del País integran en su Planes de Desarrollo Territoriales estrategias para afectar de manera positiva los determinantes sociales de la salud en sus territorios.  </t>
  </si>
  <si>
    <t>3.2 A 2031 las Entidades Municipales, Departamentales y Distritales responden a las necesidades en salud de la población con participación de los actores estratégicos del territorio.</t>
  </si>
  <si>
    <t>4.1 A 2031 el 80% de las necesidades en salud de la población Colombiana se resuelven en el nivel primario de atención en salud.</t>
  </si>
  <si>
    <t xml:space="preserve">4.2 A 2031 se fortalecerá por lo menos el 50 % de la infraestructura pública en salud que se identifique y priorice para incrementar la oferta equitativa de servicios de baja, mediana y alta complejidad fortaleciendo la atención primaria en salud. </t>
  </si>
  <si>
    <t>4.3 A 2031 el 100% de los Departamentos y Distritos tendrán en operación una red integral e integrada territorial de salud — RIITS conforme al modelo de salud preventivo, predictivo y resolutivo basado en la Atención Primaria en Salud — APS</t>
  </si>
  <si>
    <t>4.4 A 2031 operarán en el territorio nacional el 100% de los equipos básicos interdisciplinarios proyectados con base en las dinámicas poblacionales y territoriales para el fortalecimiento del modelo de salud basado en la atención primaria.</t>
  </si>
  <si>
    <t>4.5 A 2031 los servicios de salud de mediana y alta complejidad han mejorado la eficiencia, efectividad y oportunidad de la atención en salud como dimensiones de la calidad en el marco del Modelo de Salud
Preventivo, Predictivo y Resolutivo.</t>
  </si>
  <si>
    <t>5.1 A 2031 se establecerán en el 100% de los Departamentos y Distritos, sistemas de alerta temprana para la identificación del riesgo por el cambio climático y la posible vulnerabilidad de la población desde un enfoque territorial.</t>
  </si>
  <si>
    <t>5.2 A 2031 se fortalecerán en el 100% de los Departamentos y Distritos, las capacidades de los profesionales del sector salud en lo relacionado con los posibles efectos de la variabilidad y el cambio climático.</t>
  </si>
  <si>
    <t>5.3 A 2031 se incorporará en el 100% de los Departamentos y Distritos, el Plan de gestión integral de riesgos de emergencias y desastres en salud (PGIRED)</t>
  </si>
  <si>
    <t>6.1 A 2031 se fortalecerá en el 100% de los territorios la apropiación social del conocimiento en salud pública y el desarrollo de investigaciones que den respuesta a las necesidades en salud de cada territorio</t>
  </si>
  <si>
    <t>6.2 A 2031 se fortalecerán en el 100% de los Departamentos y Distritos las capacidades técnicas y de investigación en salud pública del personal de salud.</t>
  </si>
  <si>
    <t>6.3 A 2031 en el 100% de los departamentos y distritos se fortalecerá la generación, recuperación y divulgación de conocimientos científicos, conocimientos tradicionales y saberes ancestrales.</t>
  </si>
  <si>
    <t>6.4 A 2031 estarán en producción el 80 % de las Tecnologías Estratégicas en Salud (TES) para enfermedades desatendidas, huérfanas, tropicales, y transmitidas por vectores, entre otras priorizadas.</t>
  </si>
  <si>
    <t>6.5 A 2031 se logrará el abastecimiento del 80% de las tecnologías estratégicas en salud de difícil consecución.</t>
  </si>
  <si>
    <t>7.1 Aumentar la densidad a 44,5 profesionales de la salud por 10.000 habitantes en municipios con alta dispersión descritos en la resolución 2809 de 2022</t>
  </si>
  <si>
    <t>7.2 Reducir a la mitad la brecha de ingresos entre profesionales de la salud que realizan actividades en municipios con alta dispersión con respecto a zonas urbanas y entre los géneros.</t>
  </si>
  <si>
    <t>7.3 Reducir en un 50% la brecha territorial del THS entre áreas urbanas y rurales</t>
  </si>
  <si>
    <t>7.4 Incrementar al doble el número de cargos de planta de las Entidades territoriales de orden departamental, distritales y municipales contribuyendo al fortalecimiento de la autoridad sanitaria y la salud pública</t>
  </si>
  <si>
    <t>7.5 Incrementar al doble el número de cargos de planta para el Talento Humano en Salud que realiza la prestación de los servicios de salud en las Empresas Sociales del Estado</t>
  </si>
  <si>
    <t xml:space="preserve">7.6 Se contará con al menos un promotor de salud por cada Equipo Básico de Salud reconocidos por las comunidades, formados y vinculados en el marco del fortalecimiento del Modelo de Salud basado en la Atención Primaria en Salud. </t>
  </si>
  <si>
    <t>7.7 Lograr que el 100% de las secretarias de salud Departamentales y Distdtales establezcan una estructura organizacional para la planificación y gestión estratégica del THS</t>
  </si>
  <si>
    <t>7.8 Implementación del 100% de los acuerdos regionales para la definición de los mínimos de formación del THS, enfoques pedagógicos con énfasis en la educación interprofesional y practicas formativos acordes con realidades y necesidades de las poblaciones en el marco de la Estrategia Nacional de Formación territorial, Intercultural de APS, salud pública y salud colectiva.</t>
  </si>
  <si>
    <t>9. No aplica por corresponder a un proceso de Evaluación dentro del Sistema integrado de Gestión del Ministerio.</t>
  </si>
  <si>
    <t>8. No aplica por corresponder a un proceso de Apoyo dentro del Sistema integrado de Gestión del Ministerio</t>
  </si>
  <si>
    <t>NAPAP</t>
  </si>
  <si>
    <t>NAPEV</t>
  </si>
  <si>
    <t>No aplica por cuanto el proceso al cual corresponde la dependencia que formula el plan de acción, está clasificado como un proceso de apoyo de acuerdo al mapa de procesos vigente del Sistema Integrado de Gestión.</t>
  </si>
  <si>
    <t>No aplica por cuanto el proceso al cual corresponde la dependencia que formula el plan de acción, está clasificado como un proceso de Evaluación de acuerdo al mapa de procesos vigente del Sistema Integrado de Gestión.</t>
  </si>
  <si>
    <t>METAS ESTRATEGICAS</t>
  </si>
  <si>
    <t>Grupo de Planeación en Salud Pública - Dirección de Epidemiología y Demografía</t>
  </si>
  <si>
    <t>El código de la actividad se identifica con el código de la dependencia seguido del consecutivo 01, 02, 03…n según el número de actividades que cada dependencia defina en su plan de acción. El grupo de planeación establecerá en la consolidación el código correspondiente e el orden de presentación de las actividades recibidas de las dependencias.</t>
  </si>
  <si>
    <t>Seleccionar de la lista desplegable, el código del producto del proyecto de inversión que se encuentra relacionado con la actividad del plan de acción. Si es de funcionamiento no tomar CCP</t>
  </si>
  <si>
    <t>Grupo Relación Estado Ciudadanía</t>
  </si>
  <si>
    <t>FORMULACIÓN DE PLAN DE ACCIÓN INSTITUCIONAL</t>
  </si>
  <si>
    <t>(0) PLAN DECENAL DE SALUD PÚBLICA</t>
  </si>
  <si>
    <t>2. Avanzar en procesos de laboralización con estabilidad, formalización, dignificación, formación permanente y protección del talento humano en salud.</t>
  </si>
  <si>
    <t>3. Garantizar acceso oportuno a medicamentos y tecnología a los habitantes del territorio nacional.</t>
  </si>
  <si>
    <t>lista</t>
  </si>
  <si>
    <t>4.1. Sistema público unificado de información en salud.</t>
  </si>
  <si>
    <t>Disponer servicios tecnológicos, de seguridad digital y soluciones tecnológicas integrales para el sistema único nacional de información en salud</t>
  </si>
  <si>
    <t xml:space="preserve">Desarrollar e implementar la interoperabilidad en el sistema único nacional de información en salud </t>
  </si>
  <si>
    <t xml:space="preserve"> Brindar soporte tecnológico y de comunicaciones para el sistema único nacional de información en salud </t>
  </si>
  <si>
    <t>Fortalecer la gobernanza para la Transformación Digital y la Seguridad Digital, en el sistema único nacional de información en salud</t>
  </si>
  <si>
    <t xml:space="preserve">Desarrollar, implementar e integrar tecnologías digitales y de información y garantizar la administración y el mantenimiento de los aplicativos misionales en el sistema único nacional de información en salud </t>
  </si>
  <si>
    <t xml:space="preserve">Desarrollo e implementación del sistema interoperable  </t>
  </si>
  <si>
    <t xml:space="preserve">Desarrollo de soluciones tecnológicas y mejoras a aplicativos en operación </t>
  </si>
  <si>
    <t>Disponibilidad de servicios tecnológicos y de seguridad digital</t>
  </si>
  <si>
    <t xml:space="preserve">Brindar soporte tecnológico y de comunicaciones </t>
  </si>
  <si>
    <t xml:space="preserve">Lineamientos de gobernanza elaborados </t>
  </si>
  <si>
    <t xml:space="preserve">Desarrollos e implementaciones realizadas / programadas según cronograma anual entregado en trimestre 1 </t>
  </si>
  <si>
    <t xml:space="preserve">Avances de desarrollo y mejoras de soluciones tecnológicas / programadas según cronograma anual entregado en trimestre 1 </t>
  </si>
  <si>
    <t>No. de meses con disponibilidad de servicios tecnológicos y de seguridad digital</t>
  </si>
  <si>
    <t>Meses con disponibilidad de servicios TIC y adquisiciones de infraestructura y plataforma / 12 meses</t>
  </si>
  <si>
    <t xml:space="preserve">Número de documentos elaborados </t>
  </si>
  <si>
    <t xml:space="preserve">Cronograma de trabajo de interoperabilidad  </t>
  </si>
  <si>
    <t xml:space="preserve">Cronograma de trabajo de desarrollos y mejoras </t>
  </si>
  <si>
    <t xml:space="preserve">Informes parciales de ejecución y supervisión </t>
  </si>
  <si>
    <t>Registros OTIC</t>
  </si>
  <si>
    <t xml:space="preserve">Realizar el 25% de las acciones programadas para la interoperabilidad </t>
  </si>
  <si>
    <t xml:space="preserve"> Realizar el 25% de las acciones programadas para la interoperabilidad </t>
  </si>
  <si>
    <t xml:space="preserve">Lograr el 25% de avance programado en desarrollos y mejoras </t>
  </si>
  <si>
    <t>Disponibilidad permanente de servicios tecnológicos y de seguridad digital</t>
  </si>
  <si>
    <t>Lograr la disponibilidad permanente de servicios TIC y recursos tecnológicos para la gestión institucional</t>
  </si>
  <si>
    <t xml:space="preserve">Informe Modelo Gobierno de Datos para la IHCE </t>
  </si>
  <si>
    <t xml:space="preserve">Informe Plan Estratégico de Seguridad de la Información - Fase 1
</t>
  </si>
  <si>
    <t xml:space="preserve">Certificación en el SGSI </t>
  </si>
  <si>
    <t>Apoyar acciones asociadas a la reparación individual y colectiva de población víctima del conflicto armado con su respectiva gestión documental </t>
  </si>
  <si>
    <t>Distribuir el recurso en las entidades beneficiarias para apoyar acciones asociadas a la reparación de sujetos colectivos víctimas del conflicto armado</t>
  </si>
  <si>
    <t>Apoyar la atención psicosocial y la gestión para la atención integral en salud de las víctimas reconocidas en la Sentencia T-045 de 2010</t>
  </si>
  <si>
    <t xml:space="preserve">Implementar la estrategia de rehabilitación psicosocial comunitaria para la convivencia y la no repetición </t>
  </si>
  <si>
    <t>Distribuir el recurso en las entidades beneficiarias para el desarrollo de acciones en salud con población víctima del conflicto armado y de violencia sociopolítica</t>
  </si>
  <si>
    <t>Realizar acciones para el cumplimiento de los acuerdos concertados con el pueblo NARP en el marco del Plan Nacional de Desarrollo</t>
  </si>
  <si>
    <t>Realizar acciones para el cumplimiento de los acuerdos concertados con los diferentes pueblos étnicos en los diferentes eventos, espacios e instancias de diálogo y concertación.</t>
  </si>
  <si>
    <t>Distribuir el recurso en las entidades beneficiarias para dar cumplimiento a la sentencia T-302 de 2017</t>
  </si>
  <si>
    <t>Realizar acciones para el cumplimiento de los acuerdos concertados con la MPC en el marco del Plan Nacional de Desarrollo</t>
  </si>
  <si>
    <t>Realizar acciones para el cumplimiento de los acuerdos concertados con la MRA en el marco del Plan Nacional de Desarrollo</t>
  </si>
  <si>
    <t>Realizar acciones para el cumplimiento de los acuerdos concertados con el pueblo Rrom en el marco del Plan Nacional de Desarrollo</t>
  </si>
  <si>
    <t>Desarrollar el plan de asistencia técnica a los actores que conforman el SGSSS y de la protección social para la transversalización del enfoque diferencial en salud y protección social. </t>
  </si>
  <si>
    <t>Realizar acciones de promoción social en salud para poblaciones en situación de vulnerabilidad y desprotección desde un enfoque diferencial</t>
  </si>
  <si>
    <t>Socialización y acompañamiento a las entidades territoriales para la formulación de las políticas publicas territoriales de salud plena para las mujeres en el marco de la política pública nacional formulada en la vigencia 2025</t>
  </si>
  <si>
    <t>Implementar la Estrategia de acompañamiento psicosocial a población migrante, colombianos retornados y comunidades de acogida.</t>
  </si>
  <si>
    <t>Gestionar espacios de participación social para la formulación, implementación y seguimientos de planes y proyectos dirigidos a población vulnerable. </t>
  </si>
  <si>
    <t xml:space="preserve">Asignar recursos a entidades beneficiarias para la atención de población inimputable </t>
  </si>
  <si>
    <t>Transferir recursos a las entidades para la implementación de acciones sectoriales para persona mayor</t>
  </si>
  <si>
    <t>Transferir recursos a entidades beneficiarias para la implementación de las medidas de atención para la atención de mujeres víctimas de violencia y de sus hijas y/o hijos</t>
  </si>
  <si>
    <t>Aunar esfuerzos para la implementación, seguimiento y monitoreo de la Medida de Reparación en salud desde un enfoque psicosocial, a través de procesos de atención psicosocial y de gestión para la atención en salud física y/o mental para las víctimas reconocidas en las nueve (9) Sentencias de supervisión conjunta de la Corte Interamericana de Derechos Humanos</t>
  </si>
  <si>
    <t xml:space="preserve">Documentos de formulación y ejecución de los convenios </t>
  </si>
  <si>
    <t>Documentos de implementación de las acciones en salud con Sujetos de Reparación Colectiva víctimas del conflicto armado</t>
  </si>
  <si>
    <t xml:space="preserve">Documentos de implementación de la estrategia de rehabilitación psicosocial comunitaria para la convivencia y la no repetición </t>
  </si>
  <si>
    <t>Documentos de implementación de las acciones en salud con población víctima del conflicto armado y de violencia sociopolítica</t>
  </si>
  <si>
    <t>Documentos de asignación de recursos y de certificaciones expedidas</t>
  </si>
  <si>
    <t>Informes de asistencias técnicas realizadas</t>
  </si>
  <si>
    <t xml:space="preserve">Número de informes elaborados </t>
  </si>
  <si>
    <t xml:space="preserve">Documentos de asignación de recursos </t>
  </si>
  <si>
    <t>Documento para la suscripción del contrato de eventos y ejecución del mismo</t>
  </si>
  <si>
    <t>Registros Físicos
Documentos precontractuales 
Documentos de ejecución de convenios</t>
  </si>
  <si>
    <t>Resoluciones de asignación de recursos 
Documentos de ejecución de recursos asignados 
Documentos de seguimiento y monitoreo</t>
  </si>
  <si>
    <t xml:space="preserve">Resolución de asignación de recursos. 
Documentos de ejecución de recursos asignados. 
documentos de seguimiento y monitoreo </t>
  </si>
  <si>
    <t xml:space="preserve">Aplicativo WEB PAPSIVI 
Resoluciones de asignación de recursos 
Documentos de ejecución de recursos asignados 
Documentos de seguimiento y monitoreo </t>
  </si>
  <si>
    <t>Resoluciones de asignación de recursos 
Aplicativo RLCPD
Documentos de ejecución de recursos asignados</t>
  </si>
  <si>
    <t xml:space="preserve">
Documentos precontractuales 
Documentos de ejecución de convenios</t>
  </si>
  <si>
    <t>Documentos precontractuales 
Documentos de ejecución de convenios</t>
  </si>
  <si>
    <t>Presentaciones 
Listados de asistencia
Documentos soportes</t>
  </si>
  <si>
    <t xml:space="preserve"> 
Resoluciones de asignación de recursos 
</t>
  </si>
  <si>
    <t>Documentos precontractuales 
Matriz de eventos realizados</t>
  </si>
  <si>
    <t>Documento de gestión para la suscripción de convenio</t>
  </si>
  <si>
    <t xml:space="preserve">Documentos de avance del convenio </t>
  </si>
  <si>
    <t>Documentos de ejecución y avance del convenio</t>
  </si>
  <si>
    <t>Documento con escenarios para la asignación de recursos sobre entidades beneficiarias y recursos a asignar, y/o
Documentos de asignación de recursos a entidades beneficiarias</t>
  </si>
  <si>
    <t>Documentos de asignación de recursos a entidades beneficiarias y/o Documentos de avance en la implementación de las acciones en salud con Sujetos de Reparación Colectiva víctima del conflicto armado</t>
  </si>
  <si>
    <t>Documentos de avance en la implementación de las acciones en salud con Sujetos de Reparación Colectiva víctima del conflicto armado</t>
  </si>
  <si>
    <t>Documento con escenarios para la asignación de recursos sobre entidades beneficiarias y recursos a asignar, y/o Documentos de asignación de recursos a entidades beneficiarias</t>
  </si>
  <si>
    <t xml:space="preserve">Documentos de asignación de recursos a entidades beneficiarias y/o Documentos de avance en la implementación de la estrategia de rehabilitación psicosocial comunitaria para la convivencia y la no repetición </t>
  </si>
  <si>
    <t xml:space="preserve">Documentos de avance en la implementación de la estrategia de rehabilitación psicosocial comunitaria para la convivencia y la no repetición </t>
  </si>
  <si>
    <t>Documentos de asignación de recursos a entidades beneficiarias y/o Documentos de avance en la implementación de las acciones en salud con población víctima del conflicto armado y de violencia sociopolítica</t>
  </si>
  <si>
    <t>Documentos de avance en la implementación de las acciones en salud con población víctima del conflicto armado y de violencia sociopolítica</t>
  </si>
  <si>
    <t>Documentos de asignación de recursos a entidades beneficiarias y/o Matriz con la cantidad de certificaciones expedidas</t>
  </si>
  <si>
    <t>Matriz con la cantidad de certificaciones expedidas</t>
  </si>
  <si>
    <t>Documento de gestión para la suscripción de convenios</t>
  </si>
  <si>
    <t xml:space="preserve">Documentos de avance de los convenios </t>
  </si>
  <si>
    <t>Informe de asistencias técnicas consolidadas y/o documentos soportes</t>
  </si>
  <si>
    <t>Documento con escenarios para la asignación de recursos sobre entidades beneficiarias y recursos a asignar, y/o Resolución de asignación de recursos</t>
  </si>
  <si>
    <t>Documento de avance en la implementación de la estrategia de acompañamiento psicosocial, y/o Resolución de asignación de recursos</t>
  </si>
  <si>
    <t>Documento de avance en la implementación de la estrategia de acompañamiento psicosocial</t>
  </si>
  <si>
    <t>Matriz con los espacios realizados</t>
  </si>
  <si>
    <t>Documentos de avance en la implementación de la atención a población inimputable, y/o Resolución de asignación de recursos</t>
  </si>
  <si>
    <t>Documentos de avance en la implementación de la atención a población inimputable</t>
  </si>
  <si>
    <t>Documentos de avance en la implementación de las acciones sectoriales a persona mayor, y/o Resolución de asignación de recursos</t>
  </si>
  <si>
    <t>Documentos de avance en la implementación de las acciones sectoriales a persona mayor</t>
  </si>
  <si>
    <t>Documentos de avance en la implementación de las medidas de atención para la atención de mujeres víctimas de violencia y de sus hijas y/o hijos, y/o Resolución de asignación de recursos</t>
  </si>
  <si>
    <t>Documentos de avance en la implementación de las medidas de atención para la atención de mujeres víctimas de violencia y de sus hijas y/o hijos</t>
  </si>
  <si>
    <t>Documentos de avance en la implementación de las acciones en salud con población víctima del conflicto armado y de violencia sociopolítica, y/o Resolución de asignación de recursos</t>
  </si>
  <si>
    <t>Documentos de gestión precontractual para la suscripción del convenio</t>
  </si>
  <si>
    <t>Fortalecer la capacidad institucional de los actores del SGSSS para el eficiente flujo de los recursos.</t>
  </si>
  <si>
    <t>Apoyar a las entidades territoriales respecto a su planeación financiera y ejecución</t>
  </si>
  <si>
    <t>Identificar la necesidad de cambios para mejorar la política.</t>
  </si>
  <si>
    <t>Diseñar herramientas, políticas y normas que permitan mejorar la asistencia técnica de las entidades territoriales</t>
  </si>
  <si>
    <t>Adelantar la planeación y gestión de los recursos del Presupuesto General de la Nación  - PGN del rubro de Aseguramiento en Salud a cargo de la Dirección de Financiamiento Sectorial - DFS.</t>
  </si>
  <si>
    <t>Adelantar la gestión de los recursos del Presupuesto General de la Nación -PGN correspondientes a la participación de Salud del SGP a cargo de la Dirección de Financiamiento Sectorial - DFS.</t>
  </si>
  <si>
    <t>Fortalecimiento de las capacidades de las Entidades Territoriales en la planeación  y ejecución financiera de los recursos del SGSSS (No Acumulativo en la vigencia)</t>
  </si>
  <si>
    <t>Asistencias técnicas a las entidades territoriales en la planeación  y ejecución financiera de los recursos del SGSSS (No acumulativo en la vigencia)</t>
  </si>
  <si>
    <t>Políticas públicas implementadas para el flujo de los recursos en el marco de la sostenibilidad financiera (Acumulativo)</t>
  </si>
  <si>
    <t>Actos administrativos expedidos en virtud de la normatividad vigente (Acumulativo)</t>
  </si>
  <si>
    <t>Porcentaje de las solicitudes de giro  de los recursos del aseguramiento  gestionados por la Dirección de Financiamiento Sectorial</t>
  </si>
  <si>
    <t>Porcentaje de las solicitudes de giro de los recursos del SGP gestionados por la Dirección de Financiamiento Sectorial</t>
  </si>
  <si>
    <t xml:space="preserve"> Conceptos y/o Informes de Planeación Financiera Territorial, generados</t>
  </si>
  <si>
    <t xml:space="preserve">Asistencias técnicas en Planeación Financiera Territorial, realizadas </t>
  </si>
  <si>
    <t>Documentos técnicos y de análisis realizados para la mejora de la política</t>
  </si>
  <si>
    <t>Actos administrativos en virtud de la normatividad vigente, generados</t>
  </si>
  <si>
    <t>xxx</t>
  </si>
  <si>
    <t>Base de datos</t>
  </si>
  <si>
    <t>Registros magnéticos y/o físicos</t>
  </si>
  <si>
    <t>Archivos magnéticos</t>
  </si>
  <si>
    <t xml:space="preserve">Documentos  </t>
  </si>
  <si>
    <t>Entidades Territoriales que presentaron los reportes de presupuestación y ejecución de recursos</t>
  </si>
  <si>
    <t xml:space="preserve"> Reportes de presupuestación y ejecución de recursos presentados por las Entidades Territoriales </t>
  </si>
  <si>
    <t>Entidades Territoriales asistidas frente al reporte de información de presupuestación y ejecución de recursos</t>
  </si>
  <si>
    <t xml:space="preserve"> Entidades Territoriales asistidas técnicamente respecto al reporte de presupuestación y ejecución de recursos </t>
  </si>
  <si>
    <t>Documentos técnicos del análisis de la política</t>
  </si>
  <si>
    <t xml:space="preserve"> Documentos técnicos del análisis de la política </t>
  </si>
  <si>
    <t>Actos administrativos generados</t>
  </si>
  <si>
    <t xml:space="preserve"> Actos administrativos generados </t>
  </si>
  <si>
    <t xml:space="preserve"> Porcentaje de las solicitudes de giro  de los recursos del aseguramiento  gestionados por la Dirección de Financiamiento Sectorial durante el primer trimestre </t>
  </si>
  <si>
    <t xml:space="preserve"> Porcentaje de las solicitudes de giro  de los recursos del aseguramiento  gestionados por la Dirección de Financiamiento Sectorial durante el tercer trimestre </t>
  </si>
  <si>
    <t xml:space="preserve"> Porcentaje de las solicitudes de giro de los recursos del SGP gestionados por la Dirección de Financiamiento Sectorial durante el primer trimestre </t>
  </si>
  <si>
    <t xml:space="preserve"> Porcentaje de las solicitudes de giro de los recursos del SGP gestionados por la Dirección de Financiamiento Sectorial durante el tercer trimestre</t>
  </si>
  <si>
    <t>Ejecutar el procedimiento técnico científico para la definición de exclusiones, la ampliación integral de los servicios y tecnologías financiadas con recursos de la Unidad de Pago por Capitación (UPC) y la Actualización de la Clasificación Única de Procedimientos en Salud (CUPS).</t>
  </si>
  <si>
    <t xml:space="preserve">Disponer y actualizar las herramientas necesarias para la actualización de los servicios y tecnologías financiados con la UPC </t>
  </si>
  <si>
    <t>Apoyar la gestión operacional para la actualización de los servicios y tecnologías financiados con recursos públicos asignados a la salud.</t>
  </si>
  <si>
    <t>Definir el reconocimiento de las tecnologías en Salud con cargo a la prima de aseguramiento atendiendo a un modelo preventivo y con criterios de equidad poblacional y regional.</t>
  </si>
  <si>
    <t>Buscar mecanismos para reconocer el gasto en los servicios y tecnologías en salud no financiados por la prima de aseguramiento, que se ajusten a los precios de referencia del mercado, con altos estándares de auditoría.</t>
  </si>
  <si>
    <t>Definir el manual tarifario.</t>
  </si>
  <si>
    <t xml:space="preserve">Propuesta de acto administrativo </t>
  </si>
  <si>
    <t>Herramientas actualizadas</t>
  </si>
  <si>
    <t>Eventos de participación ciudadana realizados</t>
  </si>
  <si>
    <t>Herramientas de apoyo tecnológico para la gestión operacional del proyecto.</t>
  </si>
  <si>
    <t>Propuesta de acto administrativo que define el valor de la UPC</t>
  </si>
  <si>
    <t>Monitoreo de los servicios y las tecnologías en salud no financiados con recursos de la UPC</t>
  </si>
  <si>
    <t>Propuesta de actualización del Manual tarifario</t>
  </si>
  <si>
    <t>Número de fases cumplidas de la metodología aplicada</t>
  </si>
  <si>
    <t>Número de herramientas tecnológicas dispuestas para la Actualización de servicios y tecnologías en salud financiados con recursos de la UPC</t>
  </si>
  <si>
    <t>Eventos de participación desarrollados</t>
  </si>
  <si>
    <t>Informe de contratación de las herramientas de soporte tecnológico.</t>
  </si>
  <si>
    <t>Etapas desarrolladas para la formulación de la propuesta de acto administrativo que define el valor de la UPC</t>
  </si>
  <si>
    <t>Número de monitoreos realizados  a la herramienta MIPRES</t>
  </si>
  <si>
    <t>Soporte técnico para la implementación y seguimiento del Manual Tarifario</t>
  </si>
  <si>
    <t>Registro de Información</t>
  </si>
  <si>
    <t>Primer reporte de avance de la metodología aplicada para la Actualización de los servicios y tecnologías financiados con la UPC.</t>
  </si>
  <si>
    <t>Segundo reporte de avance de la metodología aplicada para la Actualización de los servicios y tecnologías financiados con la UPC.</t>
  </si>
  <si>
    <t>Tercer reporte de avance de la metodología aplicada para la Actualización de los servicios y tecnologías financiados con la UPC.</t>
  </si>
  <si>
    <t>Cuarto reporte de avance de la metodología aplicada para la Actualización de los servicios y tecnologías financiados con la UPC y propuesta de acto administrativo.</t>
  </si>
  <si>
    <t>Disponer técnicamente la plataforma tecnológica para la apertura de la primera fase del Procedimiento Técnico Científico (PTC) de Exclusiones y de la Actualización de la CUPS.</t>
  </si>
  <si>
    <t>Disponer técnicamente la plataforma tecnológica para la publicación de información derivada del desarrollo del Procedimiento Técnico-Científico (PTC) de Exclusiones y de la Actualización de la CUPS.</t>
  </si>
  <si>
    <t xml:space="preserve">Preparar los insumos necesarios para la realización de los eventos de participación ciudadana programados y socializar a los grupos de valor los actos administrativos generados por la Dirección. </t>
  </si>
  <si>
    <t>Desarrollar los eventos de participación ciudadana y socializar a los grupos de valor de los actos administraivos generados por la Dirección.</t>
  </si>
  <si>
    <t>Informe de necesidades de herramientas tecnológicas.</t>
  </si>
  <si>
    <t>Informe de avance sobre la ejecución contractual.</t>
  </si>
  <si>
    <t xml:space="preserve">Solicitud de información para estudio de suficiencia de la UPC. </t>
  </si>
  <si>
    <t xml:space="preserve">Base de datos inicial de la información recibida para el estudio de suficiencia de la UPC </t>
  </si>
  <si>
    <t xml:space="preserve">Conformación de la base de datos final de prestación de servicios para el estudio de suficiencia de la UPC </t>
  </si>
  <si>
    <t xml:space="preserve">Propuesta de acto administrativo de la Unidad de Pago por Capitación - UPC  </t>
  </si>
  <si>
    <t xml:space="preserve">Reporte de monitoreo MIPRES sobre el comportamiento de los servicios y las tecnologías en salud NO financiadas con recursos de la UPC </t>
  </si>
  <si>
    <t xml:space="preserve">Avance del soporte técnico en la implementación y seguimiento del manual tarifario. </t>
  </si>
  <si>
    <t>Elaborar proyectos de actos administrativos orientados a mejorar las condiciones de acceso de las personas, el fortalecimiento de la confianza entre los agentes del Sistema de Seguridad Social Integral - SSSI, la mejora en las relaciones contractuales del sector salud, los mecanismos de protección al usuario, recaudo de aportes a la seguridad social.</t>
  </si>
  <si>
    <t>Elaborar informes  de los requerimientos de la Corte Constitucional y otras ordenes judiciales.</t>
  </si>
  <si>
    <t>Seguimiento y verificación a las condiciones del aseguramiento en la implementación del proceso de territorialización del Modelo de Salud.</t>
  </si>
  <si>
    <t>Especificar los  requerimientos de funcionalidades, servicios web y casos de uso de los sistemas de información requeridos en la Dirección relacionados con las novedades en salud, riesgos laborales, pensiones y cajas de compensación, procesamiento, reporte de información de aseguramiento y recaudo de aportes.</t>
  </si>
  <si>
    <t>Registro, análisis, monitoreo, seguimiento y evaluación de información relacionada con las condiciones del aseguramiento incluye indicadores de gestión y resultado en el acceso al sistema de salud</t>
  </si>
  <si>
    <t>Generar lineamientos técnicos para gestionar el riesgo de la población trabajadora a partir de los datos de morbilidad en riesgo laborales.</t>
  </si>
  <si>
    <t>Ejecutar el Plan Nacional de la Cultura de la Seguridad Social-PNCSS</t>
  </si>
  <si>
    <t>Implementación y seguimiento del observatorio de la salud de los trabajadores.</t>
  </si>
  <si>
    <t>Proyectos de actos administrativos  elaborados orientados a mejorar las condiciones de acceso de las personas, el fortalecimiento de la confianza entre los agentes del Sistema de Seguridad Social Integral SSSI.</t>
  </si>
  <si>
    <t>Informes realizados a requerimientos judiciales sobre aseguramiento en salud</t>
  </si>
  <si>
    <t>Informe de seguimiento y verificación a las condiciones del aseguramiento en la implementación del proceso de territorialización del Modelo de Salud.</t>
  </si>
  <si>
    <t>Especificidad de requerimientos  remitidos a OTIC sobre funcionalidades o servicios web o casos de uso de los sistemas de información requeridos en la Dirección relacionados con las novedades en salud, riesgos laborales, pensiones y cajas de compensación y  procesamiento, reporte de información de aseguramiento y recaudo de aportes realizados.</t>
  </si>
  <si>
    <t>Informes de seguimiento y evaluación de información de las condiciones del aseguramiento incluye indicadores de gestión y resultado en el acceso al sistema de salud</t>
  </si>
  <si>
    <t>Actividades ejecutadas del Plan de la Cultura de la Seguridad Social en Colombia - PCSSC para la vigencia</t>
  </si>
  <si>
    <t>Porcentaje de avance en la implementación del Observatorio de la salud de los trabajadores</t>
  </si>
  <si>
    <t>Sumatoria de proyectos de actos administrativos orientados a mejorar las condiciones de acceso  de las personas, el fortalecimiento de la confianza entre los agentes del Sistema de Seguridad Social Integral SSSI. radicados en la Dirección Jurídica</t>
  </si>
  <si>
    <t>Sumatoria de informes a requerimientos judiciales sobre aseguramiento en salud realizados</t>
  </si>
  <si>
    <t>Sumatoria de informes de seguimiento y verificación a las condiciones del aseguramiento en la implementación del proceso de territorialización del Modelo de Salud.</t>
  </si>
  <si>
    <t>Funcionalidades, servicios web o casos de uso relacionados con las novedades en salud, riesgos laborales, pensiones y cajas de compensación radicados en OTIC y procesamiento, reporte de información de aseguramiento y recaudo de aportes realizados en el periodo/ Funcionalidades, servicios web o casos de uso requeridos en la DROASRLP relacionados con las novedades en salud, riesgos laborales, pensiones y cajas de compensación  y procesamiento, reporte de información de aseguramiento y recaudo de aportes requeridos en el periodo.</t>
  </si>
  <si>
    <t>Sumatoria de informes de seguimiento y evaluación de información de las condiciones del aseguramiento, incluye indicadores de gestión y resultado en el acceso al sistema de salud</t>
  </si>
  <si>
    <t>Sumatoria de lineamientos técnicos para gestionar el riesgo de la población trabajadora a partir de los datos de morbilidad en riesgo laborales, radicados en la Dirección Jurídica</t>
  </si>
  <si>
    <t>Número de actividades ejecutadas del PNCSS/ Número total de actividades programadas en el PNCSS</t>
  </si>
  <si>
    <t>Número de actividades ejecutadas en la implementación del observatorio de la salud de los trabajadores/ Número total de actividades programadas para implementar el observatorio de la salud de los trabajadores</t>
  </si>
  <si>
    <t>Registros físicos</t>
  </si>
  <si>
    <t>Registro físicos</t>
  </si>
  <si>
    <t>Sistema de información</t>
  </si>
  <si>
    <t>Proyectos de actos administrativo dirigidos a mejorar las condiciones de acceso de las personas al Sistema de Seguridad Social Integral, que permitan el fortalecimiento de la confianza entre los agentes del mismo en el I trimestre</t>
  </si>
  <si>
    <t>Proyectos de actos administrativo dirigidos a mejorar las condiciones de acceso de las personas al Sistema de Seguridad Social Integral, que permitan el fortalecimiento de la confianza entre los agentes del mismo en el II trimestre</t>
  </si>
  <si>
    <t>Proyectos de actos administrativo dirigidos a mejorar las condiciones de acceso de las personas al Sistema de Seguridad Social Integral, que permitan el fortalecimiento de la confianza entre los agentes del mismo en el III trimestre</t>
  </si>
  <si>
    <t>Proyectos de actos administrativo dirigidos a mejorar las condiciones de acceso de las personas al Sistema de Seguridad Social Integral, que permitan el fortalecimiento de la confianza entre los agentes del mismo en el IV trimestre</t>
  </si>
  <si>
    <t>Informe sobre requerimientos de la Corte Constitucinal y otras ordenes judiciales en el II trimestre</t>
  </si>
  <si>
    <t>Informe sobre requerimientos de la Corte Constitucinal y otras ordenes judiciales en el III trimestre</t>
  </si>
  <si>
    <t>Informe sobre requerimientos de la Corte Constitucinal y otras ordenes judiciales en el IV trimestre</t>
  </si>
  <si>
    <t>Informe de seguimiento y verificación a las condiciones del aseguramiento en la implementación del proceso de territorialización del Modelo de Salud en el I trimestre.</t>
  </si>
  <si>
    <t>Informe de seguimiento y verificación a las condiciones del aseguramiento en la implementación del proceso de territorialización del Modelo de Salud en el II trimestre.</t>
  </si>
  <si>
    <t>Informe de seguimiento y verificación a las condiciones del aseguramiento en la implementación del proceso de territorialización del Modelo de Salud en el III trimestre.</t>
  </si>
  <si>
    <t>Informe de seguimiento y verificación a las condiciones del aseguramiento en la implementación del proceso de territorialización del Modelo de Salud en el IV} trimestre.</t>
  </si>
  <si>
    <t>Funcionalidades, servicios web o casos de uso relacionados con las novedades en salud, riesgos laborales, pensiones y cajas de compensación radicados en OTIC y procesamiento, reporte de información de aseguramiento y recaudo de aportes realizados en el I trimestre/ Funcionalidades, servicios web o casos de uso requeridos en la DROASRLP relacionados con las novedades en salud, riesgos laborales, pensiones y cajas de compensación solicitados y procesamiento, reporte de información de aseguramiento y recaudo de aportes requeridas en el I trimestre.</t>
  </si>
  <si>
    <t>Funcionalidades, servicios web o casos de uso relacionados con las novedades en salud, riesgos laborales, pensiones y cajas de compensación radicados en OTIC y procesamiento, reporte de información de aseguramiento y recaudo de aportes realizados en el II trimestre/ Funcionalidades, servicios web o casos de uso requeridos en la DROASRLP relacionados con las novedades en salud, riesgos laborales, pensiones y cajas de compensación solicitados y procesamiento, reporte de información de aseguramiento y recaudo de aportes requeridas en el II trimestre.</t>
  </si>
  <si>
    <t>Funcionalidades, servicios web o casos de uso relacionados con las novedades en salud, riesgos laborales, pensiones y cajas de compensación radicados en OTIC y procesamiento, reporte de información de aseguramiento y recaudo de aportes realizados en el III trimestre/ Funcionalidades, servicios web o casos de uso requeridos en la DROASRLP relacionados con las novedades en salud, riesgos laborales, pensiones y cajas de compensación solicitados y procesamiento, reporte de información de aseguramiento y recaudo de aportes requeridas en el III trimestre.</t>
  </si>
  <si>
    <t>Funcionalidades, servicios web o casos de uso relacionados con las novedades en salud, riesgos laborales, pensiones y cajas de compensación radicados en OTIC y procesamiento, reporte de información de aseguramiento y recaudo de aportes realizados en el IV trimestre/ Funcionalidades, servicios web o casos de uso requeridos en la DROASRLP relacionados con las novedades en salud, riesgos laborales, pensiones y cajas de compensación solicitados y procesamiento, reporte de información de aseguramiento y recaudo de aportes requeridas en el IV trimestre.</t>
  </si>
  <si>
    <t>Informes de seguimiento y evaluación de información de las condiciones del aseguramiento incluye indicadores de gestión y resultado en el acceso al sistema de salud en el II trimestre.</t>
  </si>
  <si>
    <t>Informes de seguimiento y evaluación de información de las condiciones del aseguramiento incluye indicadores de gestión y resultado en el acceso al sistema de salud en el III trimestre.</t>
  </si>
  <si>
    <t>Informes de seguimiento y evaluación de información de las condiciones del aseguramiento incluye indicadores de gestión y resultado en el acceso al sistema de salud en el IV trimestre.</t>
  </si>
  <si>
    <t>Elaboración de propuesta lineamientos técnicos para gestionar el riesgo de la población trabajadora.</t>
  </si>
  <si>
    <t>Análisis evaluacion y ajustes de la propuesta lineamientos técnicos para gestionar el riesgo de la población trabajadora.</t>
  </si>
  <si>
    <t>Proyecto lineamientos técnicos para gestionar el riesgo de la población trabajadora radicado en el Dirección Jurídica.</t>
  </si>
  <si>
    <t xml:space="preserve"> Número de actividades ejecutadas del PNCSS durante el I trimestre/Número total de actividades programadas en el PNCSS durante el I trimestre </t>
  </si>
  <si>
    <t xml:space="preserve"> Número de actividades ejecutadas del PNCSS durante el II trimestre/Número total de actividades programadas en el PNCSS durante el II trimestre </t>
  </si>
  <si>
    <t xml:space="preserve"> Número de actividades ejecutadas del PNCSS durante el III trimestre/Número total de actividades programadas en el PNCSS durante el III trimestre </t>
  </si>
  <si>
    <t xml:space="preserve"> Número de actividades ejecutadas del PNCSS durante el IV trimestre/Número total de actividades programadas en el PNCSS durante el IV trimestre </t>
  </si>
  <si>
    <t>Número de actividades ejecutadas en la implementación del observatorio de la salud de los trabajadores en el I trimestre/ Número total de actividades programadas para implementar el observatorio de la salud de los trabajadores en el I trimestre</t>
  </si>
  <si>
    <t>Número de actividades ejecutadas en la implementación del observatorio de la salud de los trabajadores en el II trimestre/ Número total de actividades programadas para implementar el observatorio de la salud de los trabajadores en el II trimestre</t>
  </si>
  <si>
    <t>Número de actividades ejecutadas en la implementación del observatorio de la salud de los trabajadores en el III trimestre/ Número total de actividades programadas para implementar el observatorio de la salud de los trabajadores en el III trimestre</t>
  </si>
  <si>
    <t>Número de actividades ejecutadas en la implementación del observatorio de la salud de los trabajadores en el VI trimestre/ Número total de actividades programadas para implementar el observatorio de la salud de los trabajadores en el VI trimestre</t>
  </si>
  <si>
    <t>Número de asistencias técnicas realizadas  a los agentes del Sistema de Seguridad Social Integral durante el I trimestre/Total de asistencias técnicas programadas por los agentes del Sistema de Seguridad Social Integral en el I trimestre</t>
  </si>
  <si>
    <t>Número de asistencias técnicas realizadas  a los agentes del Sistema de Seguridad Social Integral durante el II trimestre/Total de asistencias técnicas programadas por los agentes del Sistema de Seguridad Social Integral en el II trimestre</t>
  </si>
  <si>
    <t>Número de asistencias técnicas realizadas  a los agentes del Sistema de Seguridad Social Integral durante el III trimestre/Total de asistencias técnicas programadas por los agentes del Sistema de Seguridad Social Integral en el III trimestre</t>
  </si>
  <si>
    <t>Número de asistencias técnicas realizadas  a los agentes del Sistema de Seguridad Social Integral durante el IV trimestre/Total de asistencias técnicas programadas por los agentes del Sistema de Seguridad Social Integral en el IV trimestre</t>
  </si>
  <si>
    <t xml:space="preserve">Realizar procesos de asistencia técnica y acompañamiento a los participantes del sistema de salud en temas relacionados con calidad en salud </t>
  </si>
  <si>
    <t>Elaborar documento de lineamientos técnicos del sistema Integrado de Calidad y el seguimiento del Plan Nacional de Calidad.</t>
  </si>
  <si>
    <t>Elaborar informes de evaluación de la gestión de calidad en salud</t>
  </si>
  <si>
    <t>Asistencias técnicas realizadas</t>
  </si>
  <si>
    <t>Documento técnico elaborado</t>
  </si>
  <si>
    <t>Informes elaborados</t>
  </si>
  <si>
    <t>No. De documentos técnicos elaborados</t>
  </si>
  <si>
    <t>No. De informes elaborados</t>
  </si>
  <si>
    <t>Registros Oficina de Calidad</t>
  </si>
  <si>
    <t xml:space="preserve">Asistencia tecnica realizada </t>
  </si>
  <si>
    <t>Documento con los ajustes normativos requeridos para la implementación del Sistema Integrado de Calidad en Salud (SICS).</t>
  </si>
  <si>
    <t>Documento con los instrumentos y herramientas para el seguimiento de los resultados del Plan Nacional de Mejoramiento de la Calidad en Salud.</t>
  </si>
  <si>
    <t>Documento con los instrumentos requeridos para la implementación del Sistema Integrado de Calidad en Salud (SICS).</t>
  </si>
  <si>
    <t>Informe del Sistema de Evaluación de Actores (SEA).</t>
  </si>
  <si>
    <t>Informe de Tutelas e Informe sobre el Goce Efectivo del Derecho a la Salud.</t>
  </si>
  <si>
    <t>Documento con los lineamientos para la gestión del Sistema de Información para la Calidad en Salud.</t>
  </si>
  <si>
    <t>Documento con la metodología y los lineamientos para la implementación y funcionamiento de la analítica de datos para la calidad, como parte del del Sistema Integrado de Calidad en Salud (SICS).</t>
  </si>
  <si>
    <t>Informe de ejecución proyecto de inversión 2025</t>
  </si>
  <si>
    <t>Informe sobre la implementación de la Carta de Derechos y Deberes por parte de las EPS.</t>
  </si>
  <si>
    <t>Informe de gestión del comité interno de Ministerio de Salud y Protección Social, para hacer efectivo el derecho a morir con dignidad.</t>
  </si>
  <si>
    <t>Informe del apoyo a la gestón de Guías de Práctica Clínica (GPC) Ministerio de Salud y Protección Social, e Informe de la planeación y ejecución del Foro Nacional de Calidad en el Sector Salud 2026.</t>
  </si>
  <si>
    <t>Elaborar los documentos con los resultados de los análisis de información en salud pública</t>
  </si>
  <si>
    <t>Elaborar documentos que contengan procesos, métodos y herramientas para la planeación, gestión del conocimiento y vigilancia en salud pública y seguridad sanitaria</t>
  </si>
  <si>
    <t>Brindar asistencia técnica a los actores del sistema de salud en planeación integral, vigilancia y gestión de información para la salud</t>
  </si>
  <si>
    <t>Resultados de análisis de información en salud pública</t>
  </si>
  <si>
    <t>Documentos que contengan procesos, métodos y herramientas para la planeación, gestión del conocimiento y vigilancia en salud pública y seguridad sanitaria</t>
  </si>
  <si>
    <t xml:space="preserve">Asistencias técnicas realizadas </t>
  </si>
  <si>
    <t>Número de documentos que contengan los resultados de los análisis de información en salud pública</t>
  </si>
  <si>
    <t>Número  de documentos que contengan procesos, métodos y herramientas para la planeación, gestión del conocimiento y vigilancia en salud pública y seguridad sanita</t>
  </si>
  <si>
    <t>Sistemas de información del Ministerio de Salud y Protección Social y otros sistemas de información del Estado Colombiano o bases de datos que surjan del proceso investigativo</t>
  </si>
  <si>
    <t>Archivo propio del grupo de planeación en salud publica</t>
  </si>
  <si>
    <t>Archivo propio de la dirección de epidemiología y demografía</t>
  </si>
  <si>
    <t>Implementar una estrategia de control  para el acceso equitativo y uso racional de medicamentos monopolio del Estado en el territorio nacional</t>
  </si>
  <si>
    <t>Inscripción de usuarios ante la U.A.E Fondo Nacional de Estupefacientes para garantizar el acceso equitativo y uso racional de medicamentos monopolio del Estado a los pacientes que los requieran en el territorio colombiano, en cumplimiento a lo dispuesto en el marco normativo vigente.</t>
  </si>
  <si>
    <t>Tramites de comercio exterior liderados por el Fondo Nacional de Estupefacientes para garantizar el abastecimiento de medicamentos de control especial y monopolio del Estado</t>
  </si>
  <si>
    <t>Trámites relacionados con la industria del cannabis desarrollados por el Fondo Nacional de Estupefacientes</t>
  </si>
  <si>
    <t xml:space="preserve"> Realizar mesas de trabajo dirigidas a IPS (Instituciones Prestadoras de Servicios de Salud) y EAPB (Empresas Administradoras de Planes de Beneficio) orientadas a garantizar la disponibilidad, accesibilidad y uso racional de los medicamentos monopolio del Estado.</t>
  </si>
  <si>
    <t xml:space="preserve"> Actualizar y/o generar documentos técnicos y de apoyo que contribuyan al uso adecuado y racional de medicamentos monopolio del Estado. </t>
  </si>
  <si>
    <t xml:space="preserve"> Avance en los procesos de sistematización  de los trámites del Fondo Nacional de Estupefacientes </t>
  </si>
  <si>
    <t>Construir lineamientos para la promoción y fortalecimiento de buenas prácticas de manejo y uso de medicamentos opioides para mitigar el riesgo de consumo problemático o abusivo</t>
  </si>
  <si>
    <t>Servicios de asistencia técnica a prestadores de salud para la educación, socialización y divulgación técnica necesaria que les permita adoptar y/o adaptar lineamientos técnicos que faciliten la promoción y fortalecimiento de buenas practicas de manejo de medicamentos opioides para mitigar el riesgo de consumo problemático o abusivo</t>
  </si>
  <si>
    <t xml:space="preserve">Porcentaje de ejecución del presupuesto anual asignado para la  cofinanciación de iniciativas enfocadas en la prevención del consumo de sustancias psicoactivas y aprovechamiento del tiempo libre </t>
  </si>
  <si>
    <t>Porcentaje de cumplimiento de las formaciones, actividades y eventos programados en el marco de las estrategias de prevención de consumo de sustancias psicoactivas  cofinanciadas por el FNE.</t>
  </si>
  <si>
    <t>Resoluciones, novedades, requerimientos o actos de inscripción generadas por la  U.A.E Fondo Nacional de Estupefacientes</t>
  </si>
  <si>
    <t>Número de reuniones de capacitación y/o asistencias técnicas realizadas</t>
  </si>
  <si>
    <t>Número de tramites de previsión, vistos buenos de importación y exportación, formalizaciones, certificados de importación, autorizaciones de uso de materia prima, cesiones, traslados y cancelaciones de cupos, autorizaciones de venta y compra local, conceptos de fiscalización de medicamentos de control especial y monopolio del estado, gestionados por el Fondo Nacional de Estupefacientes</t>
  </si>
  <si>
    <t>Número de tramites de resolución de cupo de fabricación, reporte de aprovechamiento, liberación de lote, solicitudes y reportes de transformación, novedades de licencia y de cupo, conceptos de fiscalización, vistos buenos y certificados de exportación y declaración de exportación de materias primas, derivados y PT, gestionados por el Fondo Nacional de Estupefacientes</t>
  </si>
  <si>
    <t xml:space="preserve"> Mesas de trabajo dirigidas a IPS y EAPB referente al portafolio de medicamentos monopolio del Estado y su uso racional. </t>
  </si>
  <si>
    <t xml:space="preserve"> Actividades de verificación y actualización de los componentes del sitio web  enmarcados en la Ley de transparencia  </t>
  </si>
  <si>
    <t>Estrategias de promoción de la salud implementadas</t>
  </si>
  <si>
    <t>(Número de acciones administrativas, formaciones, actividades y eventos desarrollados en el marco de los convenios para prevención de consumo de SPA / Número total acciones administrativas, formaciones, actividades y eventos programados en el marco de los convenios para prevención de consumo de SPA) * 100</t>
  </si>
  <si>
    <t>Número de acciones realizadas</t>
  </si>
  <si>
    <t xml:space="preserve">Número de actas o certificaciones de control generadas </t>
  </si>
  <si>
    <t>Número de tramites de comercio exterior atendidos por el FNE</t>
  </si>
  <si>
    <t xml:space="preserve">Número de trámites de cannabis atendidos por el FNE </t>
  </si>
  <si>
    <t xml:space="preserve"> Número de asistencias realizadas </t>
  </si>
  <si>
    <t xml:space="preserve"> Numero de mesas de trabajo realizadas </t>
  </si>
  <si>
    <t xml:space="preserve">Numero de documentos actualizados y/o generados </t>
  </si>
  <si>
    <t>(Número de actividades de  verificación y actualización del sitio web ejecutadas / Número de actividades de verificación y actualización del sitio  web programadas) * 100</t>
  </si>
  <si>
    <t>(Número de actividades ejecutadas para el avance en los procesos de sistematización de trámites del Fondo Nacional de Estupefacientes / Número de actividades programadas para el avance en los procesos de sistematización de trámites del Fondo Nacional de Estupefacientes) * 100</t>
  </si>
  <si>
    <t>Número de documentos de lineamientos técnicos elaborados</t>
  </si>
  <si>
    <t>Número de asistencias técnicas realizadas</t>
  </si>
  <si>
    <t>Número de estrategias  de promoción de la salud implementadas</t>
  </si>
  <si>
    <t>Porcentaje Acumulado</t>
  </si>
  <si>
    <t>Número Acumulado</t>
  </si>
  <si>
    <t>Informes de ejecución de actividades - mesas de trabajo de seguimiento - soportes de las actividades desarrolladas</t>
  </si>
  <si>
    <t>Registro de Resoluciones o actos de inscripción a cargo del Grupo Interno de Trabajo Control y Fiscalización</t>
  </si>
  <si>
    <t>Actos administrativos proferidos por el FNE</t>
  </si>
  <si>
    <t>Memorando de solicitud de pago a contratos junto con Factura radicada.</t>
  </si>
  <si>
    <t xml:space="preserve"> Informe de análisis y proceso de actualización del sitio web </t>
  </si>
  <si>
    <t xml:space="preserve"> Actas de reunión de levantamiento de información, Documentos técnicos aprobados, Matriz de seguimiento del proyecto, Registros de aprobación por parte de los interesados, Carpeta compartida del proyecto con versionamiento de documentos </t>
  </si>
  <si>
    <t>Registro físico / Digital</t>
  </si>
  <si>
    <t>C-1905-0300-1-20201A</t>
  </si>
  <si>
    <t>C_1905_0300_1_20201A</t>
  </si>
  <si>
    <t>C-1905-0300-1-20201A-1905054-02</t>
  </si>
  <si>
    <t>A_02_02_02</t>
  </si>
  <si>
    <t>C_1905_0300_13_20201A2</t>
  </si>
  <si>
    <t>Convocatoria a entidades territoriales priorizadas y selección de beneficiarios</t>
  </si>
  <si>
    <t>Suscripción de convenios y desembolso del anticipo de los recursos asignados por convenio</t>
  </si>
  <si>
    <t xml:space="preserve">Avance de ejecución de las actividades programadas soportadas con el informe de actividades </t>
  </si>
  <si>
    <t>Ejecución total de las actividades programadas para la vigencia en los convenios suscritos y presentación de informe final</t>
  </si>
  <si>
    <t>Estructuración de los convenios y tramites administrativos para la legalización</t>
  </si>
  <si>
    <t>Celebración de los convenios y ejecución de formaciones, actividades y eventos</t>
  </si>
  <si>
    <t xml:space="preserve">Ejecución de las formaciones, actividades y eventos programados en los convenios. </t>
  </si>
  <si>
    <t>Número de  Acciones de seguimiento a licenciatarios, y/o inspeccion, vigilancia y control de usuarios inscritos ante la  U.A.E Fondo Nacional de Estupefaciente</t>
  </si>
  <si>
    <t xml:space="preserve">Número de Actas o certificaciones de control  sobre inspecciones de nacionalizacion de sustancias o medicamentos fiscalizados o de transformacion de sustancias fiscalizadas </t>
  </si>
  <si>
    <t xml:space="preserve"> Numero de Resoluciones, novedades, requerimientos o actos de inscripción generadas por la  U.A.E Fondo Nacional de Estupefacientes</t>
  </si>
  <si>
    <t xml:space="preserve"> Número de Resoluciones, novedades, requerimientos o actos de inscripción generadas por la  U.A.E Fondo Nacional de Estupefacientes</t>
  </si>
  <si>
    <t xml:space="preserve">Número de reuniones de capacitación o asistencia técnica desarrolladas </t>
  </si>
  <si>
    <t xml:space="preserve"> Asistencias tecnicas y admnistrativas realizadas a Fondos Rotatorios de Estupefacientes (FRE) </t>
  </si>
  <si>
    <t>Mesa de Trabajo dirigidas a IPS ó EAPS</t>
  </si>
  <si>
    <t>Informe de ejecución Financiera correspondiente a contratación para la Fabricación e importación de medicamentos monopolio del Estado, materias primas y Estandares de referencia</t>
  </si>
  <si>
    <t>Actividades de seguimiento al estado de publicación de informes y documentos de obligatorio cumplimiento en el sitio web de la entidad</t>
  </si>
  <si>
    <t>Actividades de seguimiento al estado de publicación de informes y documentos de obligatorio cumplimiento en el sitio web de la entidad y solicitude de ajustes de botones y/o información cargada</t>
  </si>
  <si>
    <t>Actividades de verificación de cierre de actividades de la vigencia anterior, plan de trabajo vigencia 2026 y avances del periodo</t>
  </si>
  <si>
    <t>Actividades de seguimiento al avance en el desarrollo del cronograma de actividades de sistematización, entrega de productos preliminares.</t>
  </si>
  <si>
    <t>Actividades de seguimiento al avance en el desarrollo del cronograma de actividades de sistematización, entrega de productos programados para la vigencia, cumplimiento de plan de trabajo.</t>
  </si>
  <si>
    <t>Consolidación de información y ajustes con los resultados de las pruebas de concepto.</t>
  </si>
  <si>
    <t>Consolidación de documento de lineamiento técnico con los resultados de las validaciones</t>
  </si>
  <si>
    <t>Consolidación del documento de lineamiento técnico definitivo</t>
  </si>
  <si>
    <t>NA</t>
  </si>
  <si>
    <t>Consolidación del programa de asistencia técnica para el manejo y  uso de medicamentos opioides  para el tratamiento de dolor de acuerdo con lineamientos técnicos estructurados.</t>
  </si>
  <si>
    <t>Asistencias técnicas realizadas en relación con documentos de lineamientos y uso de  herramientas disponibles para la prescripción y manejo de medicamentos opioides.</t>
  </si>
  <si>
    <t>Consolidación de ajustes a la metodología de acuerdo con los avances al proceso de validación</t>
  </si>
  <si>
    <t>Consolidación de guía metodologica con los resultados de la validación</t>
  </si>
  <si>
    <t>Consolidación de la guía metodologica definitiva</t>
  </si>
  <si>
    <t>Consolidación de la estrategia para la implementación y adopción de metodologías que contribuyan al abordaje integral de pacientes con consumo problemático de opioides</t>
  </si>
  <si>
    <t>Socializaciones realizadas de los documentos metodológicos para el abordaje integral de pacientes con consumo problemático de opioides.</t>
  </si>
  <si>
    <t xml:space="preserve">Formular el Plan Anual de Auditorias
</t>
  </si>
  <si>
    <t>Realizar las Auditorias Internas de Gestión</t>
  </si>
  <si>
    <t>Realizar  informes de Evaluación y Seguimiento Programados</t>
  </si>
  <si>
    <t xml:space="preserve">Plan Anual de Auditorias publicado
</t>
  </si>
  <si>
    <t xml:space="preserve">Porcentaje de auditorias realizadas
</t>
  </si>
  <si>
    <t xml:space="preserve">Porcentaje de Informes de Evaluación y Seguimiento realizados
</t>
  </si>
  <si>
    <t xml:space="preserve">Plan Anual
</t>
  </si>
  <si>
    <t xml:space="preserve">Auditorias realizadas/Auditorias programadas
</t>
  </si>
  <si>
    <t xml:space="preserve">Informes de evaluación y seguimiento  realizados/Informes de evaluación y seguimiento programados
</t>
  </si>
  <si>
    <t>Bases de datos
Sistemas de información
Registros físicos</t>
  </si>
  <si>
    <t>No se proyecta meta de esta actividad para este trimestre</t>
  </si>
  <si>
    <t>Formular y Publicar oportunamente el Plan Anual de Auditorías, como instrumento estratégico para fortalecer la transparencia, la rendición de cuentas y el control interno; asegurando la planificación, seguimiento y evaluación de los procesos estratégicos, misionales y de apoyo,  en cumplimiento de la de la normativa vigente y los principios de eficiencia, eficacia y economía en la gestión pública.</t>
  </si>
  <si>
    <t>Ejecutar auditorías internas conforme al Plan Anual de Auditorías, con el fin de evaluar la eficacia del Sistema de Control Interno, verificar el cumplimiento normativo, identificar los riesgos y oportunidades de mejora y formular recomendaciones que contribuyan al fortalecimiento de la gestión institucional y la mejora continua de los procesos</t>
  </si>
  <si>
    <t>Elaborar y presentar los informes de evaluación y seguimiento conforme a lo programado en el plan operativo de la OCI , con el propósito de monitorear el avance de la gestión, verificar el cumplimiento de metas y objetivos institucionales y generar insumos para la toma de decisiones y la mejora continua de los procesos.</t>
  </si>
  <si>
    <t>Realizar la supervisión para el acompañamiento a la entrega y habilitación para la operación de vehículos de transporte asistencial a las ESES beneficiadas.</t>
  </si>
  <si>
    <t>Realizar transferencias, a demanda por capacidad financiera,  con el fin de apoyar los proyectos presentados por las Entidades territoriales y /as Empresas Sociales del Estado, mediante el rubro Apoyo a Programas de Desarrollo de la Salud Ley 100 de 1993</t>
  </si>
  <si>
    <t>Realizar transferencias, a demanda por capacidad financiera,  con el fin de apoyar los proyectos presentados por las Entidades territoriales y /as Empresas Sociales del Estado, mediante el rubro Plan Nacional de Salud Rural</t>
  </si>
  <si>
    <t xml:space="preserve">Brindar asistencia técnica  sobre temas relacionados con gestión del riesgo de desastres y estrategias de divulgación  </t>
  </si>
  <si>
    <t>Formular  y actualizar  guías, lineamientos, manuales, protocolos con enfoque de gestión del riesgo de desastres incluyendo el manual de misión médica</t>
  </si>
  <si>
    <t xml:space="preserve">Informes de seguimiento </t>
  </si>
  <si>
    <t>Entidades territoriales y Empresas Sociales del Estado con recursos transferidos</t>
  </si>
  <si>
    <t>Número de ambulancias entregadas</t>
  </si>
  <si>
    <t>Número de entidades territoriales y Empresas Sociales del Estado con recursos transferidos</t>
  </si>
  <si>
    <t>Número de Documentos de lineamientos técnicos elaborados</t>
  </si>
  <si>
    <t>Número de  Asistencias técnicas realizadas</t>
  </si>
  <si>
    <t>Actas de entrega</t>
  </si>
  <si>
    <t>Informes de seguimiento</t>
  </si>
  <si>
    <t xml:space="preserve">Resoluciones </t>
  </si>
  <si>
    <t xml:space="preserve">Actas de entrega ambulancias </t>
  </si>
  <si>
    <t xml:space="preserve"> Informes de seguimiento a la entrega de vehiculos de transposte asistencial</t>
  </si>
  <si>
    <t>Resoluciones de asignación de recursos</t>
  </si>
  <si>
    <t xml:space="preserve"> Documentos de lineamientos técnicos elaborados</t>
  </si>
  <si>
    <t>Asistencias tecnicas realizadas</t>
  </si>
  <si>
    <t>Formular y ejecutar las sensibilizaciones del plan de trabajo de la OCID para 2026 en temas disciplinarios y plan anticorrupción</t>
  </si>
  <si>
    <t>Elaborar  las publicaciones  que serán divulgadas en el boletín institucional "El Saludable" conforme a lo propuesto en el plan de trabajo  de la OCID para 2026 de temas disciplinarios y plan anticorrupción</t>
  </si>
  <si>
    <t xml:space="preserve">Adelantar las actividades relacionadas con temas susceptibles de tramitar mediante gestión preventiva disciplinaria tales como, informes oficiales por siniestros viales remitidos, reportes de incumplimiento a términos de PQRS, entre otros. </t>
  </si>
  <si>
    <t>Tramitar oportunamente la totalidad de las quejas recibidas durante el año 2026</t>
  </si>
  <si>
    <t>Nivel de cumplimiento del Plan de Trabajo en cuanto a la formulación y ejecución de las sensibilizaciones programadas</t>
  </si>
  <si>
    <t>Nivel de cumplimiento del Plan de Trabajo en cuanto a la elaboración de las publicaciones</t>
  </si>
  <si>
    <t>Oportunidad en la atención de los asuntos a demanda recibidos</t>
  </si>
  <si>
    <t>Oportunidad en la atención de las quejas recibidas</t>
  </si>
  <si>
    <t>Número socializaciones realizadas</t>
  </si>
  <si>
    <t>Número Publicaciones elaboradas</t>
  </si>
  <si>
    <t>(No. De asuntos recibidos/No. de asuntos tramitados)* 100</t>
  </si>
  <si>
    <t>(No. De quejas recibidas/No. de quejas tramitadas)* 100</t>
  </si>
  <si>
    <t>Sistemas de información, registros magnéticos de la OCID</t>
  </si>
  <si>
    <t>Realizar la adecuación y mejora de 2 Sedes del Ministerio de Salud y Protección Social</t>
  </si>
  <si>
    <t>Realizar adquisición para la dotación de 2 Sedes del Ministerio de Salud y Protección Social</t>
  </si>
  <si>
    <t>Número Sedes datadas del Ministerio de Salud y Protección Social</t>
  </si>
  <si>
    <t>Número de sedes adecuadas y mejoradas del Ministerio de Salud y Protección Social</t>
  </si>
  <si>
    <t>Número de sedes dotadas del Ministerio de Salud y Protección Social</t>
  </si>
  <si>
    <t>Registro y soportes de ejecución física de contratos para adecuación de 2 sedes del Ministerio de Salud y Protección Social</t>
  </si>
  <si>
    <t>Registro y soportes de ejecución física de contratos para dotación de 2 sedes del Ministerio de Salud y Protección Social</t>
  </si>
  <si>
    <t>Estudios de Mercado y Estudios Previos para procesos de contratación para la adecuación y mejora de 2 Sedes del Ministerio de Salud y Protección Social</t>
  </si>
  <si>
    <t>Adjudicación y Perfeccionamiento de los Contratos para la adecuación y mejora de 2 Sedes del Ministerio de Salud y Protección Social</t>
  </si>
  <si>
    <t>Reporte de avcance físico y financiero de la ejecución de los contratos para la adecuación y mejora de 2 Sedes del Ministerio de Salud y Protección Social</t>
  </si>
  <si>
    <t>Finalizacion de la ejecución e inicio de liquidación de los contratos para la adecuación y mejora de 2 Sedes del Ministerio de Salud y Protección Social</t>
  </si>
  <si>
    <t>Estudios de Mercado y Estudios Previos para procesos de contratación para la dotación de 2 Sedes del Ministerio de Salud y Protección Social</t>
  </si>
  <si>
    <t>Adjudicación y Perfeccionamiento de los Contratos para la dotación de 2 Sedes del Ministerio de Salud y Protección Social</t>
  </si>
  <si>
    <t>Reporte de avcance físico y financiero de la ejecución de los contratos para la dotación de 2 Sedes del Ministerio de Salud y Protección Social</t>
  </si>
  <si>
    <t>Finalizacion de la ejecución e inicio de liquidación de los contratos para la dotación de 2 Sedes del Ministerio de Salud y Protección Social</t>
  </si>
  <si>
    <t>Presentar el Anteproyecto de presupuesto ante el Ministerio de Hacienda y Crédito Público</t>
  </si>
  <si>
    <t>Seguimiento a la ejecución presupuestal</t>
  </si>
  <si>
    <t>Estados Financieros transmitidos y publicados</t>
  </si>
  <si>
    <t>Gestión de PAC</t>
  </si>
  <si>
    <t>Anteproyecto de presupuesto</t>
  </si>
  <si>
    <t>Gestión de PAC realizada ante el Ministerio de Hacienda y Crédito Público</t>
  </si>
  <si>
    <t>Anteproyecto de presupuesto presentado</t>
  </si>
  <si>
    <t>Informes de seguimiento a la ejecución presupuestal publicados</t>
  </si>
  <si>
    <t>Informe de ejecución presupuestal del SIIF Nación</t>
  </si>
  <si>
    <t>Operaciones realizadas a través del SIIF Nación</t>
  </si>
  <si>
    <t>Información remitida por las áreas</t>
  </si>
  <si>
    <t>Informes elaborados y publicados</t>
  </si>
  <si>
    <t>PAC Solicitado ante el Ministerio de Hacienda y Crédito Público</t>
  </si>
  <si>
    <t>Otorgar becas para educación formal en pregrados y posgrados, para el fortalecimiento del Talento Humano que genere valor e innovación en la entidad.</t>
  </si>
  <si>
    <t>Ejecutar actividades de la encuesta de clima y cultura y  batería de riesgo psicosocial y realizar actividades de divulgación y  promoción para aplicación de encuesta.</t>
  </si>
  <si>
    <t>Realizar capacitación en educación informal y no formal, para el desarrollo de capacidades que trascienda a la innovación institucional.</t>
  </si>
  <si>
    <t>Publicar Plan de Previsión de Recursos Humanos</t>
  </si>
  <si>
    <t>Publicar Plan Anual de Vacantes</t>
  </si>
  <si>
    <t xml:space="preserve">Publicar Plan de Integridad y Conflictos de Interés </t>
  </si>
  <si>
    <t>Publicar Plan de Seguridad y Salud en el Trabajo</t>
  </si>
  <si>
    <t>Publicar Plan Estratégico de Talento Humano</t>
  </si>
  <si>
    <t>Servidores Públicos beneficiados</t>
  </si>
  <si>
    <t>Documentos Metodológicos Formulados</t>
  </si>
  <si>
    <t>Plan publicado</t>
  </si>
  <si>
    <t>Número de Servidores Públicos Beneficiados</t>
  </si>
  <si>
    <t>Número de documentos metodológicos formulados</t>
  </si>
  <si>
    <t>Saludnet o página Web</t>
  </si>
  <si>
    <t>Funcionarios beneficiados</t>
  </si>
  <si>
    <t>Documento metodológico de ejecución de actividades de la encuesta de clima y cultura y batería de riesgo psicosocial.</t>
  </si>
  <si>
    <t>Personas Capacitadas</t>
  </si>
  <si>
    <t>Plan de previsión de recursos humano publicado</t>
  </si>
  <si>
    <t>Plan Anual de Vacantes publicado</t>
  </si>
  <si>
    <t>Plan de integridad y conflicto de interés publicado</t>
  </si>
  <si>
    <t>Plan de Seguridad y Salud en el Trabajo publicado</t>
  </si>
  <si>
    <t>Plan Estratégico de Talento Humano publicado</t>
  </si>
  <si>
    <t>Octavio Oswaldo Arias Rojas. 21 nov 10:39, 12:29, 15:20</t>
  </si>
  <si>
    <t xml:space="preserve">Realizar asistencias técnicas a entidades territoriales para el fortalecimiento de capacidades según las necesidades específicas de cada entidad y participación en los espacios de concertación para la  implementación de Enfoque Intercultural para el Talento Humano en Salud. </t>
  </si>
  <si>
    <t>Realizar propuestas regulatorias (Circulares, Resoluciones, Decretos, Proyectos de Ley)  y asesorías en los componentes de formación, gestión y ejercicio dirigidas al fortalecimiento de las capacidades y gestión tanto de las entidades como de las profesiones y ocupaciones del área de la salud.</t>
  </si>
  <si>
    <t>Realizar acciones para la articulación de las medicinas y terapias alternativas y complementarias (MTAC) en el marco del Sistema de Salud.</t>
  </si>
  <si>
    <t xml:space="preserve">Realizar transferencia de recursos al tribunal nacional de ética médica. </t>
  </si>
  <si>
    <t xml:space="preserve">Realizar transferencia de recursos al tribunal nacional de ética de enfermería. </t>
  </si>
  <si>
    <t>Realizar transferencia a ADRES para el apoyo del sostenimiento educativo mensual a residentes beneficiarios del programa Sistema Nacional de Residencias Médicas - SNRM.</t>
  </si>
  <si>
    <t>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t>
  </si>
  <si>
    <t>Propuestas regulatorias (Circulares, Resoluciones, Decretos, Proyectos de Ley)  realizadas en los componentes de formación, gestión y ejercicio dirigidas al fortalecimiento de las capacidades y gestión tanto de las entidades como de las profesiones y ocupaciones del área de la salud.</t>
  </si>
  <si>
    <t>Porcentaje del avance en la acciones realizadas para la articulación de las medicinas y terapias alternativas y complementarias (MTAC) en el marco del Sistema de Salud</t>
  </si>
  <si>
    <t>Transferencias realizadas al tribunal nacional de ética médica.</t>
  </si>
  <si>
    <t>Transferencias realizadas al tribunal nacional de ética odontologica</t>
  </si>
  <si>
    <t>Transferencias realizadas al tribunal nacional de ética de enfermería.</t>
  </si>
  <si>
    <t>Transferencias realizadas a la ADRES para el apoyo del sostenimiento educativo mensual a residentes beneficiarios del programa Sistema Nacional de Residencias Médicas - SNRM.</t>
  </si>
  <si>
    <t xml:space="preserve">Sumatoria del número de 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t>
  </si>
  <si>
    <t>Numero de propuestas regulatorias (Circulares, Resoluciones, Decretos, Proyectos de Ley) en los componentes de formación, gestión y ejercicio dirigidas al fortalecimiento de las capacidades y gestión tanto de las entidades como de las profesiones y ocupaciones del área de la salud, realizadas.</t>
  </si>
  <si>
    <t>(avance en el No. de acciones realizadas / No. de acciones programadas para la vigencia)*100</t>
  </si>
  <si>
    <t>Sumatoria del avance de cada uno de los hitos
Hito 1: Informe de Acciones realizadas para la adopción de la Política para el Talento Humano en Salud.
Hito 2: Documento con el seguimiento del avance en la Implementación de la Política de Talento Humano de Enfermería, de acuerdo con el plan de acción definido.</t>
  </si>
  <si>
    <t>Sumatoria de las transferencias realizadas al tribunal nacional de ética médica en el trimestre.</t>
  </si>
  <si>
    <t>Sumatoria de las transferencias realizadas al tribunal nacional de ética de enfermería.</t>
  </si>
  <si>
    <t>Sumatoria de las  transferencias realizadas a la ADRES para el apoyo del sostenimiento educativo mensual a residentes beneficiarios del programa Sistema Nacional de Residencias Médicas - SNRM.</t>
  </si>
  <si>
    <t>Registros Físicos y Virtuales.</t>
  </si>
  <si>
    <t>Registros Virtuales.</t>
  </si>
  <si>
    <t xml:space="preserve">Reporte del número de asistencias técnicas realizadas a entidades territoriales para el fortalecimiento de las capacidades en formación, gestión del conocimiento y la información, ejercicio y desempeño del THS. </t>
  </si>
  <si>
    <t>Propuestas regulatorias (Circulares, Resoluciones, Decretos, Proyectos de Ley) en los componentes de formación, gestión y ejercicio dirigidas al fortalecimiento de las capacidades y gestión tanto de las entidades como de las profesiones y ocupaciones del área de la salud</t>
  </si>
  <si>
    <t>Avance en las acciones realizadas para la articulación de las medicinas y terapias alternativas y complementarias (MTAC) en el marco del Sistema de Salud.</t>
  </si>
  <si>
    <t>Avance en las acciones realizadas para la adopción de la Política para el Talento Humano en Salud, implementación de la la Política de Enfermería y acompañando la actualizacion de las competencias del Talento Humano en Salud.</t>
  </si>
  <si>
    <t>Transferencias realizadas al tribunal nacional de ética médica</t>
  </si>
  <si>
    <t>Transferencias realizadas al tribunal nacional de ética de enfermería</t>
  </si>
  <si>
    <t>Lilian Maria Alvarez Mercado. 21 noviembre 11:31 y 14:57</t>
  </si>
  <si>
    <t>Lilian Maria Alvarez Mercado. 20 noviembre 18:17 y 21 noviembre 14:57</t>
  </si>
  <si>
    <t>Fortalecer la capacidad de planeación el seguimiento institucional y sectorial</t>
  </si>
  <si>
    <t>Realizar los seminarios "Diálogos en Salud"</t>
  </si>
  <si>
    <t>Desarrollar las actividades para la implementación y fortalecimiento del Modelo Integrado de Planeación y Gestión, y del SIG</t>
  </si>
  <si>
    <t>Realizar las fases de los estudios, evaluaciones e investigaciones de la agenda del MSPS 2026</t>
  </si>
  <si>
    <t>Informes de la planeación y el seguimiento sectorial e institucional</t>
  </si>
  <si>
    <t>Seminarios realizados</t>
  </si>
  <si>
    <t>Informe de las actividades realizadas para la implementación del Modelo Integrado de Planeación y Gestión y del SIG</t>
  </si>
  <si>
    <t>Estudios, Evaluaciones e Investigaciones realizadas</t>
  </si>
  <si>
    <t>Número de informes de planeación y seguimiento realizados</t>
  </si>
  <si>
    <t>Número de seminarios realizados</t>
  </si>
  <si>
    <t>Número de informes sobre el avance de implementación del MIPG y del SIG realizados</t>
  </si>
  <si>
    <t>Cronograma general de la planeación y el seguimiento de indicadores</t>
  </si>
  <si>
    <t>Publicaciones en la página web</t>
  </si>
  <si>
    <t>Cronograma general de actividades del MIPG y del SIG</t>
  </si>
  <si>
    <t>Cronograma desarrollo Agenda de Estudios, Evaluaciones e  Investigaciones 2026</t>
  </si>
  <si>
    <t xml:space="preserve"> Informe de planeación y  seguimiento sectorial e institucional </t>
  </si>
  <si>
    <t xml:space="preserve">Memorias publicadas y socializadas de los seminarios realizados  </t>
  </si>
  <si>
    <t xml:space="preserve"> Informe del estado de implementación del MIPG y del SIG</t>
  </si>
  <si>
    <t xml:space="preserve"> Informe de avance del desarrollo de los Estudios, Evaluaciones e Investigaciones  </t>
  </si>
  <si>
    <t>Octavio Oswaldo Arias Rojas 21 noviembre 10:17</t>
  </si>
  <si>
    <t>No recibido</t>
  </si>
  <si>
    <t xml:space="preserve">Revisado y aprobado Lennys Martínez 19 de noviembre </t>
  </si>
  <si>
    <t>Leonardo Gomez Gonzalez. 21 noviembre 9:34</t>
  </si>
  <si>
    <t>Miguel Arturo Herrera Larrota. 21 noviembre 11:44</t>
  </si>
  <si>
    <t>Juan Andres Martinez Suescun. 21 noviembre 12:31, 13:13</t>
  </si>
  <si>
    <t>Martha Liliana Corredor Acevedo. 20 noviembre 17:45</t>
  </si>
  <si>
    <t>Leonardo Gomez Gonzalez. 21 noviembre 9:35</t>
  </si>
  <si>
    <t>Juan Andres Martinez Suescun. 21 noviembre 11:42</t>
  </si>
  <si>
    <t>Lilian Maria Alvarez Mercado. 20 noviembre 18:19</t>
  </si>
  <si>
    <t>Gestión de Política Pública</t>
  </si>
  <si>
    <t>Gestión de Soportes a las tecnologías</t>
  </si>
  <si>
    <t>Número de estudios, evaluaciones e investigaciones realizados</t>
  </si>
  <si>
    <t>No de asistencias técnicas realizadas</t>
  </si>
  <si>
    <t>Número de informes de seguimiento a la entrega de vehículos de transporte asistencial</t>
  </si>
  <si>
    <t>Número de asistencias técnicas realizadas a los actores del sistema de salud</t>
  </si>
  <si>
    <t>(Presupuesto ejecutado para cofinanciación convenios para prevención de consumo de SPA / Presupuesto total asignado para cofinanciación convenios para prevención de consumo de SPA) * 100</t>
  </si>
  <si>
    <t xml:space="preserve">Número de resoluciones o actos de inscripción de usuario </t>
  </si>
  <si>
    <t xml:space="preserve">((Sumatoria de Solicitudes de pagos correspondientes a contratos de Fabricación e importación de medicamentos, materias primas y Estándares de referencia realizados en el trimestre)/ (Presupuesto total destinado al rubro de medicamentos para la vigencia) *100) </t>
  </si>
  <si>
    <t>Número de documentos metodológicos realizados</t>
  </si>
  <si>
    <t>Sumatoria de las transferencias realizadas al tribunal nacional de ética odontológica</t>
  </si>
  <si>
    <t>Número de asistencias técnicas, asesorías y socialización realizadas  a los agentes del Sistema de Seguridad Social Integral realizadas /Total de asistencias técnicas programadas por los agentes del Sistema de Seguridad Social Integral</t>
  </si>
  <si>
    <t>PAC solicitado ante Min Hacienda</t>
  </si>
  <si>
    <t>Documentos técnicos</t>
  </si>
  <si>
    <t xml:space="preserve">Informe de asistencias técnicas </t>
  </si>
  <si>
    <t>Informes de ejecución presupuestal - clausulado del convenio - Comprobantes de giro a las entidades territoriales</t>
  </si>
  <si>
    <t>Informes de las acciones de seguimiento, inspección, vigilancia y control, actas de inspección y conceptos judiciales  generados por el Grupo Interno de Trabajo Control y Fiscalización</t>
  </si>
  <si>
    <t>Registro de Actas o certificaciones de control sobre inspecciones de nacionalización de sustancias o medicamentos fiscalizados o de transformación de sustancias fiscalizadas generadas por el Grupo Interno de Trabajo Control y Fiscalización</t>
  </si>
  <si>
    <t>Registros de asistencia e informes generados a partir de las asistencias técnicas realizadas</t>
  </si>
  <si>
    <t xml:space="preserve"> -  Informe y/o Acta de mesa de trabajo. 
- Listado de asistencia.
- Oficio comisorio o de comunicación de realización de mesa de trabajo.</t>
  </si>
  <si>
    <t>Documentos en medio magnéticos</t>
  </si>
  <si>
    <t>Comunicaciones de las áreas que requieren la consecución de los recursos</t>
  </si>
  <si>
    <t>Elaborar Informe de gestión relacionados con las actividades de funcionamiento de la oficina de calidad.</t>
  </si>
  <si>
    <t xml:space="preserve">Asignar recursos a entidades beneficiarias para el desarrollo de acciones en salud con enfoque diferencial para la población con discapacidad </t>
  </si>
  <si>
    <t>Fortalecer la prestación de los servicios de salud a través de la entrega de vehículos de transporte asistencial básico</t>
  </si>
  <si>
    <t>Ejecución del presupuesto de transferencias corrientes asignado para la cofinanciación de iniciativas de  prevención del consumo de sustancias psicoactivas y aprovechamiento del tiempo libre  en entidades territoriales priorizadas.</t>
  </si>
  <si>
    <t>Seguimiento a la implementación de las estrategias de prevención del consumo de sustancias psicoactivas  en instituciones educativas de entidades territoriales priorizadas para la cofinanciación por el FNE.</t>
  </si>
  <si>
    <t>Realizar actividades de seguimiento a licenciatarios de cannabis, y/o inspección, vigilancia y control de usuarios del Fondo Nacional de Estupefaciente  y  los Fondos Rotatorios de Estupefacientes, así como acciones de inspección de disposición final  y conceptualizaciones judiciales de sustancias fiscalizadas, Medicamento de Control Especial y Medicamentos Monopolio del Estado.</t>
  </si>
  <si>
    <t>Realizar capacitaciones y/o  asistencias técnicas sobre normatividad vigente en materia de comercio exterior,  acceso seguro e informado a cannabis y sus derivados, modelo de  inspección vigilancia y control y/o aspectos conceptuales de los procedimientos de inscripciones para manejo y control de desviación de sustancias y/o medicamentos fiscalizados dirigidas a usuarios de interés, usuarios inscritos, licenciatarios de Cannabis y Fondos Rotatorios de Estupefacientes (FRE) en el la implementación del modelo de</t>
  </si>
  <si>
    <t xml:space="preserve"> Brindar asistencia técnica y administrativa a los fondos rotatorios de estupefacientes (FRE) en el cumplimiento de actividades y funciones establecidas en la normativa vigente relacionados a la gestión adecuada de los medicamentos Monopolio del Estado. </t>
  </si>
  <si>
    <t xml:space="preserve"> Seguimiento a los procesos de Fabricación Nacional e importación de Medicamentos Monopolio del Estado, materias primas y Estándares de referencia </t>
  </si>
  <si>
    <t xml:space="preserve"> Garantizar la actualización del SITIO Web del FNE a fin de garantizar el fácil y oportuno acceso a la ciudadanía de información relevante de la entidad en cumplimiento de lo dispuesto en la ley 1712 de 2014  </t>
  </si>
  <si>
    <t>Construcción de guías metodológicas para el adecuado abordaje del consumo problemático de medicamentos opioides</t>
  </si>
  <si>
    <t>Servicios de promoción a la salud dirigido a prestadores de salud con recomendaciones y guías para adoptar acciones e intervenciones adecuadas en el abordaje integral del consumo problemático de opioides</t>
  </si>
  <si>
    <t>Acciones realizadas para la adopción de la Política para el Talento Humano en Salud, implementación de la  Política de Enfermería y acompañando la actualización de las competencias del Talento Humano en Salud.</t>
  </si>
  <si>
    <t xml:space="preserve">Realizar transferencia de recursos al tribunal nacional de ética odontológica </t>
  </si>
  <si>
    <t>Realizar asistencia técnica, asesorías y socialización de temas de las condiciones del aseguramiento y de liquidación de aportes al Sistema de Seguridad Social Integral-SSSI y parafiscales a los agentes del Sistema de Seguridad Social Integral.</t>
  </si>
  <si>
    <t>Adelantar el proceso de Participación Ciudadana para validar el ejercicio de definición de exclusiones, la ampliación integral de los servicios y tecnologías financiados con recursos de la UPC, la actualización de la CUPS, la definición del valor de prima de aseguramiento, la construcción del manual tarifario y la socialización de los actos administrativos generados sobre la materia.</t>
  </si>
  <si>
    <t>Documento con los instrumentos y herramientas para el seguimiento de los resultados de la Política Nacional de Calidad en Salud.</t>
  </si>
  <si>
    <t>Entrega vehículos de trasporte asistencial</t>
  </si>
  <si>
    <t xml:space="preserve"> Informes de seguimiento a la entrega de vehículos de transporte asistencial</t>
  </si>
  <si>
    <t>Actividades de verificación, evaluación de propuestas y presentación al comité técnico para asignación de cofinanciación</t>
  </si>
  <si>
    <t>Acciones de seguimiento a  licenciatarios, y/o inspección, vigilancia y control de usuarios del Fondo Nacional de Estupefaciente  y  los FRE, así como acciones de  inspección de disposición final  y conceptualizaciones judiciales de sustancias fiscalizadas, MCE y MME</t>
  </si>
  <si>
    <t>Número de  Acciones de seguimiento a licenciatarios, y/o inspección, vigilancia y control de usuarios inscritos ante la  U.A.E Fondo Nacional de Estupefaciente</t>
  </si>
  <si>
    <t xml:space="preserve">Actas o certificaciones de control  sobre inspecciones de nacionalización de sustancias o medicamentos fiscalizados o de transformación de sustancias fiscalizadas </t>
  </si>
  <si>
    <t xml:space="preserve">Número de Actas o certificaciones de control  sobre inspecciones de nacionalización de sustancias o medicamentos fiscalizados o de transformación de sustancias fiscalizadas </t>
  </si>
  <si>
    <t xml:space="preserve"> Asistencias técnicas y administrativas realizadas a los fondos rotatorios de estupefacientes (FRE). </t>
  </si>
  <si>
    <t xml:space="preserve"> -  Informe y/o Acta de asistencia técnica o administrativa y/o acta de asistencia virtual.
- Listados de asistencias.
- Oficio comisorio o de comunicación de realización de asistencia.</t>
  </si>
  <si>
    <t xml:space="preserve"> Asistencias técnicas y administrativas realizadas a Fondos Rotatorios de Estupefacientes (FRE) </t>
  </si>
  <si>
    <t>Mesa de Trabajo dirigidas a IPS o EAPS</t>
  </si>
  <si>
    <t xml:space="preserve">Documentos técnicos y de apoyo actualizados y/o generados </t>
  </si>
  <si>
    <t>Documentos Técnicos y/o de apoyo generados y/o actualizados</t>
  </si>
  <si>
    <t>Ejecución de presupuesto correspondiente al rubro de medicamentos, presupuesto destinado a la contratación para la Fabricación e importación de medicamentos monopolio del Estado, materias primas y Estándares de referencia. (El valor anual asignado en la matriz (Columna U) corresponde al 92% del presupuesto asignado para la vigencia ($20.000.000.000). El 92% es un valor de ejecución anual determinado teniendo en cuenta el histórico de ejecución anual de vigencias pasadas).</t>
  </si>
  <si>
    <t>Procesos administrativos precontractuales para la Fabricación e importación de medicamentos monopolio del Estado, materias primas y Estándares de referencia</t>
  </si>
  <si>
    <t xml:space="preserve"> Avance en los procesos de sistematización de trámites del Fondo Nacional de Estupefacientes </t>
  </si>
  <si>
    <t>Documentos de lineamientos técnicos elaborados</t>
  </si>
  <si>
    <t>Documento metodológico realizado</t>
  </si>
  <si>
    <t>Avance en las acciones realizadas para la adopción de la Política para el Talento Humano en Salud, implementación de la  Política de Enfermería y acompañando la actualización de las competencias del Talento Humano en Salud.</t>
  </si>
  <si>
    <t>Transferencias realizadas al tribunal nacional de ética odontológica</t>
  </si>
  <si>
    <t>Informe sobre requerimientos de la Corte Constitucional y otras ordenes judiciales en el I trimestre</t>
  </si>
  <si>
    <t>Informes de seguimiento y evaluación de información de las condiciones del aseguramiento incluye indicadores de gestión y resultado en el acceso al sistema de salud en el I trimestre.</t>
  </si>
  <si>
    <t xml:space="preserve">Lineamientos técnicos para gestionar el riesgo de la población trabajadora </t>
  </si>
  <si>
    <t>Recolección de información para establecer lineamientos técnicos para gestionar el riesgo de la población trabajadora.</t>
  </si>
  <si>
    <t>Porcentaje asistencia técnica, asesorías y socialización de temas de las condiciones del aseguramiento y de liquidación de aportes al Sistema de Seguridad Social Integral-SSSI y parafiscales realizadas a los agentes del Sistema de Seguridad Social Integral en la vigencia</t>
  </si>
  <si>
    <t>Informe SIG</t>
  </si>
  <si>
    <t>Miguel Arturo Herrera Larrota. 21 noviembre 11:44, 24 noviembre 9:51</t>
  </si>
  <si>
    <t>falta</t>
  </si>
  <si>
    <t xml:space="preserve">Implementar la estrategia de comunicaciones interna y externa del Ministerio de Salud y Protección Social </t>
  </si>
  <si>
    <t>Realizar actividades de cubrimiento periodístico y audiovisual de las acciones y eventos relacionados con la gestión del Ministerio de Salud y Protección Social</t>
  </si>
  <si>
    <t>Realizar el diseño y la divulgación de campañas de comunicación para promover las estrategias, planes, programas y proyectos que adelanta el Ministerio de Salud y Protección Social.</t>
  </si>
  <si>
    <t>Porcentaje de implementación de las acciones de comunicación</t>
  </si>
  <si>
    <t>Porcentaje de coberturas realizadas</t>
  </si>
  <si>
    <t>Porcentaje de divulgación de campañas ejecutadas</t>
  </si>
  <si>
    <t>Número de acciones de comunicación implementadas/Número de acciones de comunicación solicitdas</t>
  </si>
  <si>
    <t>Número de cubrimientos realizados/ Número de cubrimientos solicitados</t>
  </si>
  <si>
    <t>Número de campañas ejecutadas / Número de de campañas planeadas</t>
  </si>
  <si>
    <t>- Boletines pagina web
- Matriz piezas gráficas
- Publicaciones en redes sociales
- Piezas de comunicación interna</t>
  </si>
  <si>
    <t>Platforma gestión Orfeo Viaticos</t>
  </si>
  <si>
    <t>Informes de ejecución campañas</t>
  </si>
  <si>
    <t>Ejecutar el 100% de las  4 acciones de comunicación establecidas para el Grupo de Comunicaciones</t>
  </si>
  <si>
    <t>Realizar el 100%  de los cubrimientos requeridos.</t>
  </si>
  <si>
    <t>Ejecutar el 100% de campañas requeridas</t>
  </si>
  <si>
    <t>Miguel Arturo Herrera Larrota. 21 noviembre 11:44. Observaciones falta recibir corrección. 24 noviembre 11:03</t>
  </si>
  <si>
    <t>Consolidar, monitorear y hacer seguimiento a la estrategia de participación ciudadana del Ministerio de Salud y Protección Social.</t>
  </si>
  <si>
    <t>Planificación de la Estrategia de Servicio a la  Ciudadana</t>
  </si>
  <si>
    <t>Consolidación, Publicación y Seguimiento de la Estrategia de Servicio a la  Ciudadana</t>
  </si>
  <si>
    <t>Matriz planificación de Estratégia de participación ciudadana del MSPS publicada</t>
  </si>
  <si>
    <t>Matriz monitoreo de Estratégia de participación ciudadana del MSPS publicada</t>
  </si>
  <si>
    <t>Generar documentos normativos de reglamentación de estándares de calidad en materia de tecnologías en salud</t>
  </si>
  <si>
    <t>Desarrollar lineamientos técnicos para el seguimiento a la disponibilidad de las tecnologías en salud en el país</t>
  </si>
  <si>
    <t>Elaborar documento de investigación con estrategias para la producción de tecnologías estratégicas en salud que fortalezcan la cadena de suministro y promuevan la soberanía sanitaria del país.</t>
  </si>
  <si>
    <t>Elaborar documento metodológico para el diseño e implementación de la política de precios de tecnologías en salud para aumentar la eficiencia en el gasto público e impactar positivamente en la sostenibilidad financiera del sistema de salud</t>
  </si>
  <si>
    <t xml:space="preserve"> Actualizar funcionalidades que permitan mejorar la calidad de datos y de la información relevante y oportuna para la toma de decisiones y transparencia en el sector en tecnologías en salud</t>
  </si>
  <si>
    <t>Realizar asistencia técnica en tecnologías en salud que apoyen la generación de capacidades técnicas de acuerdo a las necesidades identificadas.</t>
  </si>
  <si>
    <t>Realizar documentos de evaluación para mejorar el aprovechamiento de recursos públicos de salud con criterios técnicos y estandarizados</t>
  </si>
  <si>
    <t>Realizar documentos metodológicos de tecnologías en salud que permitan mejorar la preparación para tratar patologías emergentes</t>
  </si>
  <si>
    <t>Implementar servicios de apoyo financiero para el fortalecimiento de la producción nacional de medicamentos, vacunas y biotecnológicos</t>
  </si>
  <si>
    <t>Elaborar documentos de planeación para la ejecución del proyecto de soberanía sanitaria.</t>
  </si>
  <si>
    <t>Desarrollar documentos de lineamientos técnicos que orienten la implementación y fortalecimiento de la producción nacional en salud.</t>
  </si>
  <si>
    <t>Brindar apoyo financiero para impulsar proyectos de investigación, desarrollo e innovación tecnológica en salud a nivel nacional</t>
  </si>
  <si>
    <t xml:space="preserve">Documentos normativos elaborados con  reglamentación de estándares de calidad en materia de tecnologías en salud. </t>
  </si>
  <si>
    <t>Documento de lineamientos técnicos desarrollados para el seguimiento a la disponibilidad de las tecnologías en salud en el país.</t>
  </si>
  <si>
    <t>Avancen del Documento de investigación elaborado con estrategias para la producción de tecnologías estratégicas en salud, que fortalezcan la cadena de suministro y promuevan la soberanía sanitaria del país.</t>
  </si>
  <si>
    <t xml:space="preserve">Documento metodológico elaborado para el diseño e implementación de la Política de precios de tecnologías en salud </t>
  </si>
  <si>
    <t xml:space="preserve">Informes del Sistema de información actualizado a requerimientos funcionales en tecnologías en Salud </t>
  </si>
  <si>
    <t>Asistencias técnicas realizadas a los actores del sector salud relacionadas con medicamentos, dispositivos médicos y componentes anatómicos</t>
  </si>
  <si>
    <t>Documentos de evaluación para el aprovechamiento de recursos públicos en salud</t>
  </si>
  <si>
    <t>Documentos metodológicos de tecnologías en salud elaborados</t>
  </si>
  <si>
    <t>Informes de ejecución financiera elaborados para el fortalecimiento de las acciones en salud pública.</t>
  </si>
  <si>
    <t>Documentos de planeación elaborados para la programación, seguimiento y evaluación de las acciones del proyecto de inversión.</t>
  </si>
  <si>
    <t>Documentos de lineamientos técnicos desarrollados para orientar la implementación de estrategias de producción nacional en salud</t>
  </si>
  <si>
    <t>Informes técnicos y financieros elaborados para la gestión de proyectos de investigación, desarrollo e innovación en salud.</t>
  </si>
  <si>
    <t xml:space="preserve">Número de documentos normativos elaborados </t>
  </si>
  <si>
    <t>Número de documentos de lineamientos técnicos elaborados para el seguimiento a la disponibilidad de las tecnologías en salud en el país</t>
  </si>
  <si>
    <t>Porcentaje de avance del documento de investigación  con estrategias para la producción de tecnologías estratégicas en salud</t>
  </si>
  <si>
    <t>Documento metodológico elaborado</t>
  </si>
  <si>
    <t>Número de informes de las actualizaciones realizadas en el sistemas de información</t>
  </si>
  <si>
    <t xml:space="preserve"> Documentos metodológicos de tecnologías en salud elaborados</t>
  </si>
  <si>
    <t>Número de informes financieros elaborados y validados.</t>
  </si>
  <si>
    <t>Número de documentos de planeación elaborados</t>
  </si>
  <si>
    <t>Número de informes técnicos y financieros elaborados</t>
  </si>
  <si>
    <t>Documentos normativos expedidos y publicados en diario oficial</t>
  </si>
  <si>
    <t>Documento de lineamientos técnicos desarrollados para el seguimiento a la disponibilidad de las tecnologías en salud en el país</t>
  </si>
  <si>
    <t>Porcentaje de avance del Documento de investigación que dé cuenta de las estrategias para la producción de tecnologías estratégica</t>
  </si>
  <si>
    <t xml:space="preserve">Documento metodológico  con la implementación de la política de precios de tecnologías en salud </t>
  </si>
  <si>
    <t>Sistemas de información de la DMTS para abastecimiento de medicamentos</t>
  </si>
  <si>
    <t>Asistencias técnicas implementadas</t>
  </si>
  <si>
    <t>Documentos metodológicos Registrados</t>
  </si>
  <si>
    <t>Informes financieros elaborados y aprobados por las áreas técnicas y presupuestales del Ministerio de Salud y Protección Social.</t>
  </si>
  <si>
    <t>Documentos de planeación elaborados, revisados y aprobados por las áreas técnicas y presupuestales del Ministerio de Salud y Protección Social.</t>
  </si>
  <si>
    <t>Documentos de lineamientos técnicos desarrollados y validados por las áreas técnicas y presupuestales del Ministerio de Salud y Protección Social</t>
  </si>
  <si>
    <t>Informes técnicos y financieros elaborados y aprobados por las áreas técnicas y presupuestales del Ministerio de Salud y Protección Social.</t>
  </si>
  <si>
    <t>C-1905-0300-14-20201E3</t>
  </si>
  <si>
    <t xml:space="preserve">Expedición documentos normativos en tecnologías en salud (Circulares, Decretos, Resoluciones, etc.) por la DMTS o el MSPS
</t>
  </si>
  <si>
    <t xml:space="preserve">Expedición documentos normativos en tecnologías en salud (Circulares, Decretos, Resoluciones, etc..) por la DMTS o el MSPS
</t>
  </si>
  <si>
    <t>Entrega parcial del documento de lineamientos técnicos para el seguimiento a la disponibilidad de las tecnologías en salud en el país</t>
  </si>
  <si>
    <t>Entrega Final del documento de lineamientos técnicos para el seguimiento a la disponibilidad de las tecnologías en salud en el país</t>
  </si>
  <si>
    <t>Diagnóstico de documento de investigación que dé cuenta de las estrategias para la producción de tecnologías estratégicas</t>
  </si>
  <si>
    <t>Socialización de documento de investigación que dé cuenta de las estrategias para la producción de tecnologías estratégicas</t>
  </si>
  <si>
    <t>Ajuste técnico de documento de investigación que dé cuenta de las estrategias para la producción de tecnologías estratégicas</t>
  </si>
  <si>
    <t>Documento  de investigación validado que dé cuenta de las estrategias para la producción de tecnologías estratégicas</t>
  </si>
  <si>
    <t xml:space="preserve">Avance en el documento metodológico con la implementación de la política de precios de tecnologías en salud </t>
  </si>
  <si>
    <t>Documento metodológico con la implementación de la política de precios de tecnologías en salud versión 2025</t>
  </si>
  <si>
    <t>Informe de Avance de las actualizaciones a los requerimientos funcionales del Sistemas de información de la DMTS</t>
  </si>
  <si>
    <t>Asistencias técnicas realizadas a los actores  del sector salud relacionadas con medicamentos, dispositivos médicos y componentes anatómicos</t>
  </si>
  <si>
    <t xml:space="preserve"> Documentos metodológicos de tecnologías en salud  que permita mejorar la preparación para tratar patologías emergentes</t>
  </si>
  <si>
    <t>Informe de ejecución financiera elaborado por las áreas técnicas y presupuestales del Ministerio de Salud y Protección Social.</t>
  </si>
  <si>
    <t>Documento de planeación elaborado con los lineamientos estratégicos y programáticos del proyecto de inversión</t>
  </si>
  <si>
    <t>Entrega del documento de lineamientos técnicos orientado al fortalecimiento de la producción nacional en salud.</t>
  </si>
  <si>
    <t>Informe de técnico-financiero sobre la ejecución de proyectos de investigación, desarrollo e innovación en salud</t>
  </si>
  <si>
    <t>Juan Andres Martinez Suescun. 24 noviembre 11:43</t>
  </si>
  <si>
    <t xml:space="preserve">Revisar los conceptos institucionales de proyectos de Ley </t>
  </si>
  <si>
    <t xml:space="preserve">Revisar desde el punto de vista juridico los proyectos de actos administrativos radicados en la Direccion Jurídica </t>
  </si>
  <si>
    <t xml:space="preserve">Atender las Consultas de orden juridico radicadas en la Direccion Jurídica efectuadas por terceros o dependencias del Ministerio </t>
  </si>
  <si>
    <t xml:space="preserve">Publicar mensulamente en la pagina web el Boletin Juridico </t>
  </si>
  <si>
    <t xml:space="preserve">Atender las Tutelas, fallos e incidentes  en las cuales se vincula al Ministerio de Salud y Proteccion Social </t>
  </si>
  <si>
    <t xml:space="preserve">Evaluar  el cumplimiento de los  terminos fijados por los despachos judiciales </t>
  </si>
  <si>
    <t xml:space="preserve">Hacer seguminento al sentido del fallo en aquellos procesos que finalizan </t>
  </si>
  <si>
    <t xml:space="preserve">Realizar el Recaudo a traves de Juridiccion Coactiva </t>
  </si>
  <si>
    <t>Atender derechos de peticion relacionados con entidades liquidadas</t>
  </si>
  <si>
    <t>Expedir Certificaciones laborales de ex-trabajadores de las  entidades liquidadas</t>
  </si>
  <si>
    <t>Atender derechos de peticion de patrimonios autonomos</t>
  </si>
  <si>
    <t>Realizar Seguimiento y Supervisión a los informes Contratos de Fiducia Mercantil</t>
  </si>
  <si>
    <t>Porcentaje de conceptos institucionales de Proyectos de Ley revisados</t>
  </si>
  <si>
    <t>Porcentaje  de Proyectos de Actos administrativos revisados</t>
  </si>
  <si>
    <t>Consultas atendidas</t>
  </si>
  <si>
    <t>Boletín jurídico publicado</t>
  </si>
  <si>
    <t xml:space="preserve">Tutelas, fallos e incidentes atendidos </t>
  </si>
  <si>
    <t>Cumplimiento de los terminos fijados por los despachos judiciales para resolver</t>
  </si>
  <si>
    <t>Informe sobre procesos judiciales terminados indicando el sentido del fallo</t>
  </si>
  <si>
    <t>Monto del Recaudo efectuado por cobro coactivo</t>
  </si>
  <si>
    <t>% de derechos de petición  aendidos y que estan relacionados con Entidades Liquidadas</t>
  </si>
  <si>
    <t xml:space="preserve">% de expedicion de certificaciones laborales de extrabajadores de las Entidades Liquidadas </t>
  </si>
  <si>
    <t xml:space="preserve">Derechos de Petición  atendidos que tiene relacion con Patrimonios Autonomos  </t>
  </si>
  <si>
    <t>Seguimiento y Supervisión a informes presentados en virtud de los Contratos de Fiducia Mercantil</t>
  </si>
  <si>
    <t>Número de conceptos institucionales revisados y avalados por la Dirección Jurídica a proyectos de ley /Total de proyectos de ley con posicion tecnica institucional radicados en la Dirección Jurídica durante el trimestre</t>
  </si>
  <si>
    <t>Número de proyectos de actos administrativos revisados y ajustados jurídicamente, remitidos para Vo Bo del area técnica o devueltos / total de proyectos de actos administrativos radicados para estudio durante el trimestre</t>
  </si>
  <si>
    <t>Numero  acumulado de consultas juridicas y derechos de peticion tramitadas en el periodo de medicion /Numero  acumulado de consultas juridicas y derechos de peticion recibidas en el periodo de medicion</t>
  </si>
  <si>
    <t xml:space="preserve">Número de Boletines jurídicos publicados </t>
  </si>
  <si>
    <t>Numero de Tutelas, fallos e incidentes Resueltas / Total de Tutelas fallos e incidentes  radicadas en la Dirección Jurídica durante el trimestre</t>
  </si>
  <si>
    <t>Número de asuntos  (tutelas,incidentes, fallos) atendidos dentro de termino/Total asuntos tramitados durante el trimestre</t>
  </si>
  <si>
    <t xml:space="preserve">Informe Mensual de procesos fallados indicando el sentido del mismo </t>
  </si>
  <si>
    <t>Valor de recursos recaudados en la vigencia</t>
  </si>
  <si>
    <t>Numero de derechos de péticion resueltos en el grupo de entidades liquidadas/ Total de derechos de peticion radicados en el grupo de entidades liquidadas durante el trimestre</t>
  </si>
  <si>
    <t>Numero de certificaciones laborales expedidas /Total Numero de solicitudes de certificaciones laborales radicadas en el trimestre</t>
  </si>
  <si>
    <t>Numero de derechos de péticion resueltos en el grupo de patrimonios autónomos/ Total de derechos de peticion radicados en el grupo de patrimonios autónomos durante el trimestre</t>
  </si>
  <si>
    <t xml:space="preserve">Numero de Comunicación dirigida a las  Fiduciarias con aceptacion y/o rechazo del informe y observaciones correspondientes realizadas </t>
  </si>
  <si>
    <t>Sistema de Gestión Documental Control Doc.
Cuadro de gestión</t>
  </si>
  <si>
    <t>Página WEB Minsalud</t>
  </si>
  <si>
    <t>Informe grupo cobro coactivo</t>
  </si>
  <si>
    <t xml:space="preserve">Sistema de Gestión Documental Control Doc.
</t>
  </si>
  <si>
    <t>Revisar el 80%  de conceptos institucionales comunicados a la Dirección Jurídica</t>
  </si>
  <si>
    <t xml:space="preserve">Revisar  y ajustar el 85%  de  proyectos de actos administrativos  para ser remitidos al area tecnica  con V°B° o devueltos por  de la Direccion Jurídica </t>
  </si>
  <si>
    <t>Atender el 90% de Consultas de orden juridico radiicadas a la Dirección Jurídica</t>
  </si>
  <si>
    <t>Publicacion de Boletin en pagina web</t>
  </si>
  <si>
    <t xml:space="preserve"> Atender y resolver el 85% de Tutelas Fallos e Incidentes donde se vinculan al Ministerior de Salud y Protección Social </t>
  </si>
  <si>
    <t xml:space="preserve"> Porcentaje de Tutelas Fallos e Incidentes resueltos dentro de termino </t>
  </si>
  <si>
    <t xml:space="preserve">Elaborar 3 informe de procesos fallados </t>
  </si>
  <si>
    <t xml:space="preserve">Valor del recaudo de cartera de procesos coactivos </t>
  </si>
  <si>
    <t xml:space="preserve"> % derechos de péticion resueltos</t>
  </si>
  <si>
    <t>Porcentaje de certificaciones laborales expedidas</t>
  </si>
  <si>
    <t>Derechos de peticion de patrimonios autónomos resueltos</t>
  </si>
  <si>
    <t>Comunicaciones de supervisión</t>
  </si>
  <si>
    <t>Planificar la estrategia de participación ciudadana del Ministerio de Salud y Protección Social.</t>
  </si>
  <si>
    <t>Planificar  la estrategia  de servicio a las ciudadanias</t>
  </si>
  <si>
    <t>Consolidar, monitorear y dar seguimiento a la estrategia  de servicio a las ciudadanias</t>
  </si>
  <si>
    <t xml:space="preserve">Planificar el modelo de relacionamiento estado ciudadanía </t>
  </si>
  <si>
    <t>Planificación de la Estrategia de Participación Ciudadana</t>
  </si>
  <si>
    <t>Consolidación, Publicación y Seguimiento de la Estrategia de Particiación Ciudadana</t>
  </si>
  <si>
    <t xml:space="preserve">Planificación del modelo relación estado ciudadanía </t>
  </si>
  <si>
    <t>Matriz planificación de Estratégia de servicio a la  ciudadanía del MSPS publicada</t>
  </si>
  <si>
    <t>Matriz monitoreo de Estratégia de servicio a la  ciudadanía del MSPS publicada</t>
  </si>
  <si>
    <t xml:space="preserve">Plan para el desarrollo del modelo relación estado ciudadanía </t>
  </si>
  <si>
    <t>Página Web de MSPS</t>
  </si>
  <si>
    <t>Registro de información one drive</t>
  </si>
  <si>
    <t>Matriz planificación de Estratégia de servicio a la ciudadanía del MSPS publicada</t>
  </si>
  <si>
    <t>Matriz monitoreo de Estratégia servicio a la ciudadanía  del MSPS publicada</t>
  </si>
  <si>
    <t>Fase 1 plan modelo relación estado ciudadanía(actas, reuniones y acuerdos)</t>
  </si>
  <si>
    <t>Fase 2 plan modelo relación estado ciudadanía(actas, reuniones y acuerdos)</t>
  </si>
  <si>
    <t>Modelo relación estado ciudadanía  para ajustes</t>
  </si>
  <si>
    <t xml:space="preserve">Documento final modelo relación estado .ciudadanía </t>
  </si>
  <si>
    <t>Miguel Arturo Herrera Larrota. 24 noviembre 15:19</t>
  </si>
  <si>
    <t>Implementar acciones de mantenimiento y/o seguimiento de los sistemas de gestión ambiental y de energía para garantizar la sostenibilidad y la mejora en el desempeño energético en las sedes y del Ministerio de Salud y Protección Social</t>
  </si>
  <si>
    <t>Realizar acciones para la mejora de dotación de las sedes del Ministerio de Salud y Protección Social.</t>
  </si>
  <si>
    <t>Atender de manera eficiente, oportuna y conforme a la normativa vigente las solicitudes de servicios de apoyo logístico requeridas por las distintas dependencias del Ministerio de Salud. Esta actividad incluye la gestión, coordinación y seguimiento de los servicios relacionados con mantenimiento, transporte, suministros, y demás apoyos logísticos necesarios para el desarrollo adecuado de las funciones institucionales.</t>
  </si>
  <si>
    <t>Número de acciones de mantenimiento y/o seguimiento a los sistemas de gestión ambiental y de energía implementadas</t>
  </si>
  <si>
    <t>Número de acciones ejecutadas para mejora de dotación de las sedes</t>
  </si>
  <si>
    <t>Cumplimiento de las solicitudes de servicios de apoyo logístico</t>
  </si>
  <si>
    <t>Sumatoria de acciones de mantenimiento y/o seguimiento a los sistemas de gestión ambiental y de energía ejecutadas</t>
  </si>
  <si>
    <t>Cantidad de  acciones para mejora de dotación de las sedes</t>
  </si>
  <si>
    <t>Total de Servicios prestados en el periodo/Total de Servicios programados o solicitados en el periodo</t>
  </si>
  <si>
    <t>Estudios previos e Informes de ejecución cargados en SECOP y en Migestión</t>
  </si>
  <si>
    <t>Los datos utilizados para la medición del indicador fueron obtenidos de: Mantenimiento: Cronogramas de Mantenimiento Preventivo de Ascensores y UPS; Prestamos de Auditorios: Base de datos de Prestamos de Auditorios; Transporte: Informe del Aplicativo de Transporte utilizado por Apoyo Logístico.</t>
  </si>
  <si>
    <t>Número de acciones ejecutadas para fortalecer los sistemas de gestión ambiental y energía</t>
  </si>
  <si>
    <t>En este periodo se dará cumplimiento a las solicitudes programadas, asegurando la atención efectiva del 90 % de los requerimientos logísticos del trimestre</t>
  </si>
  <si>
    <t xml:space="preserve">Seguimiento mejoras y actualizaciones del Sistema de gestión Documental incluyendo el SGDEA, </t>
  </si>
  <si>
    <t>Apoyar la actualización  y mejora del Sistema de Gestion Documental y Archivo</t>
  </si>
  <si>
    <t>Acciones de mejora que contribuyan al optimo funcionamiento del SGDA</t>
  </si>
  <si>
    <t>Implementar acciones para apoyar la actualización y mejora del SGDA</t>
  </si>
  <si>
    <t>Informes de seguimiento y cumplimiento</t>
  </si>
  <si>
    <t>Informes de seguimiento, actualizaciones, mejoras del SGDEA</t>
  </si>
  <si>
    <t>Informes de seguimiento a la gestión documental y archivo</t>
  </si>
  <si>
    <t>Prestar servicios profesionales especializados a través de contratistas, para apoyar la gestión administrativa, jurídica, técnica, operativa y contractual de la Subdirección Administrativa del Ministerio de Salud y Protección Social, asegurando el cumplimiento eficiente de sus funciones, planes, metas y programas.</t>
  </si>
  <si>
    <t>Porcentaje de cumplimiento de las actividades contratadas ejecutadas oportunamente</t>
  </si>
  <si>
    <t>Número de actividades ejecutadas oportunamente/Número total de actividades contratadas x100</t>
  </si>
  <si>
    <t>Ejecutar y reportar el 100 % de los servicios profesionales especializados en gestión administrativa, jurídica, técnica, presupuestal y contractual, asignados a los contratistas de la Subdirección Administrativa, asegurando la entrega oportuna de los productos y el cumplimiento de los planes, metas y programas del Ministerio de Salud y Protección Social durante el año 2026.</t>
  </si>
  <si>
    <t>Miguel Arturo Herrera Larrota. 21 noviembre 12:11ara ajustes. 24 noviembre 16:01</t>
  </si>
  <si>
    <t xml:space="preserve">Estructurar los procedimientos documentados para cada una de las modalidades de selección diferentes a contratación Directa, lo anterior en  aras de optimizar el proceso de gestión contractual. </t>
  </si>
  <si>
    <t xml:space="preserve"> Realizar  capacitaciones dirigidas a los funcionarios y contratistas, lo anterior en aras de fortalecer las capacidades de las dependencias del MSPS en la estructuración, ejecución y cierre de los contratos </t>
  </si>
  <si>
    <t>Gestionar de manera eficiente la contratación de bienes, obras y servicios requeridos por el Ministerio de Salud y Protección Social, aplicando la normativa vigente en contratación pública, con el fin de satisfacer las necesidades de las áreas y contribuir al cumplimiento de los objetivos institucionales.</t>
  </si>
  <si>
    <t>Número de procedimientos documentados para optimizar el proceso de gestión contractual.</t>
  </si>
  <si>
    <t>Número de capacitaciones realizadas</t>
  </si>
  <si>
    <t>Porcentaje de trámites contractuales gestionados durante el periodo</t>
  </si>
  <si>
    <t xml:space="preserve">(Número de gestiones contractuales atendidas / número de gestiones contractuales radicadas) x100
</t>
  </si>
  <si>
    <t>Indicador de gestión contractual</t>
  </si>
  <si>
    <t>Portal Mi Gestión</t>
  </si>
  <si>
    <t>Listado de asistencia consolidadas por el GGC de las capacitaciones impartidas a  funcionarios y contratistas</t>
  </si>
  <si>
    <t>Elaborar los procedimientos  para las modalidades de selección diferentes a Contratación Directa; y tramitar su publicación en mi gestión</t>
  </si>
  <si>
    <t xml:space="preserve">Estructurar plan de capacitaciones en temas de gestión contractual en aras de fortalecer las capacidades de las dependencias del MSPS en la estructuración, ejecución y cierre de los contratos </t>
  </si>
  <si>
    <t xml:space="preserve">Listado de asistencia consolidadas por el GGC de las capacitaciones impartidas a  funcionarios y contratistas  en aras de fortalecer las capacidades de las dependencias del MSPS en la estructuración, ejecución y cierre de los contratos </t>
  </si>
  <si>
    <t>Adelantar las gestiones contractuales allegadas al grupo de gestión contractual durante el periodo</t>
  </si>
  <si>
    <t>Juan Andres Martinez Suescun. 24 noviembre 11:49 y 16:21</t>
  </si>
  <si>
    <t>Fortalecer los procesos de atención a la ciudadanía del Centro Especializado de Servicio al Ciudadano (CESC)</t>
  </si>
  <si>
    <t xml:space="preserve">Mejorar la  interacción con la ciudadania a traves de los diferentes canales. </t>
  </si>
  <si>
    <t>Programa adquirido e implementado</t>
  </si>
  <si>
    <t>Documentos de Seguimiento</t>
  </si>
  <si>
    <t>Un programa adquirido e implementado</t>
  </si>
  <si>
    <t>número de atenciones efectivamente realizadas / número de atenciones programadas x 100</t>
  </si>
  <si>
    <t>Sistema de Turnos, ControlDoc y Registro de Videollamadas</t>
  </si>
  <si>
    <t>Apoyo a la implementación del Chatbot</t>
  </si>
  <si>
    <t>Renovación de Licencia, soporte técnico</t>
  </si>
  <si>
    <t xml:space="preserve">Soporte técnico, capacitación y actualizaciones </t>
  </si>
  <si>
    <t>Atención en los diferentes canales de interacción del MSPS (virtual, correspondiencia, videollamadas y presencial) 400 usuarios trimestral.</t>
  </si>
  <si>
    <t>Miguel Arturo Herrera Larrota. 21 noviembre 12:11, para ajustes. 24 noviembre 14:28</t>
  </si>
  <si>
    <t>Realizar acciones de monitoreo y evaluación de los programas, planes, y estrategias de salud pública</t>
  </si>
  <si>
    <t>Realizar estrategias de información en salud y comunicación para la promoción de la salud y prevención de la enfermedad</t>
  </si>
  <si>
    <t xml:space="preserve">Realizar la gestión del programa ampliado de inmunizaciones PAI </t>
  </si>
  <si>
    <t>Realizar la adquisición, almacenamiento y distribución  oportuna de los biológicos e insumos del  Programa Ampliado  de Inmunizacioes  a las 37 entidades territoriales, de acuerdo con las necesidades y coberturas establecidas</t>
  </si>
  <si>
    <t>Realizar acciones de promoción de la convivencia y gestión del riesgo de la salud mental a través de la implementación de la polítca nacional de salud mental.</t>
  </si>
  <si>
    <t>Realizar la gestión nacional y la implementación de herramientas de política pública derivadas del PDSP 2022-2031, para la prevención de condiciones crónicas prevalentes</t>
  </si>
  <si>
    <t>Realizar la gestión nacional de las estrategias para la promoción de modos, condiciones y estilos de vida saludable y la prevención de enfermedades no transmisibles</t>
  </si>
  <si>
    <t>Formular y hacer seguimiento a marcos reglamentarios de promoción de la salud y prevención de la enfermedad</t>
  </si>
  <si>
    <t>Realizar gestión, seguimiento y monitoreo a las estrategias de promoción de la salud y prevención de la enfermedad</t>
  </si>
  <si>
    <t>Realizar seguimiento y monitoreo a la implementación nacional y territorial de la política integral para la prevención y atención del consumo de sustancias psicoactivas</t>
  </si>
  <si>
    <t>Realizar transferencias nacionales para el cuidado de la salud mental y para la prevención, atención integral y reducción de riesgos y daños en personas con consumo de sustancias psicoactivas</t>
  </si>
  <si>
    <t>Formular, divulgar y hacer seguimiento a la implementación de los marcos técnicos y/o normativos para la promoción, prevención y tratamiento  de la malnutrición en el marco del SGSSS</t>
  </si>
  <si>
    <t>Formular y divulgar las orientaciones para la promoción de la salud y prevención de la enfermedad</t>
  </si>
  <si>
    <t>Realizar acciones enmarcadas en el análisis del riesgo para reducir o controlar riesgos, daños e impactos negativos a la salud, relacionadas con condiciones sanitarias y ambientales</t>
  </si>
  <si>
    <t>Realizar la implementación de intervenciones de promoción, prevención y control de las situaciones endemo-epidémicas</t>
  </si>
  <si>
    <t>Realizar seguimiento a la gestión del riesgo de las enfermedades emergentes, reemergentes y desatendidas</t>
  </si>
  <si>
    <t>Realizar la gestión nacional de la política  de sexualidad para la promoción de los derechos sexuales y derechos reproductivos</t>
  </si>
  <si>
    <t>Adquirir y distribuir medicamentos e insumos de interés en salud pública para la prevención y el control de riesgos y enfermedades</t>
  </si>
  <si>
    <t>Realizar transferencias nacionales para el desarrollo de los programas de promoción de la salud y prevención de la enfermedad</t>
  </si>
  <si>
    <t>Realizar asignación de recursos para la operación de los Equipos Básicos de Salud en el marco de la estrategia de Atención Primaria en Salud</t>
  </si>
  <si>
    <t xml:space="preserve">Número de documentos técnicos de promoción de la salud y prevención de la enfermedad </t>
  </si>
  <si>
    <t>Número de estrategias de información en salud</t>
  </si>
  <si>
    <t>Cobertura de Pentavalente 3</t>
  </si>
  <si>
    <t>No de Entidades Territoriales con biológicos entregados</t>
  </si>
  <si>
    <t xml:space="preserve"> Informe de avance del desarrollo e implementación de la política de salud mental </t>
  </si>
  <si>
    <t xml:space="preserve">Informe de avance de desarrollo e implementación de documentos de política. </t>
  </si>
  <si>
    <t>Informe del avance nacional y territorial de estrategias para la promoción de modos, condiciones y estilos de vida saludable.</t>
  </si>
  <si>
    <t>Documentos normativos expedidos</t>
  </si>
  <si>
    <t>Informe trimestral de gestión y seguimiento a la implentación de equipos básicos y de la gestión integral territorial de la salud pública</t>
  </si>
  <si>
    <t>Informe de seguimiento a la iplementación de la política integral para la prevención y atención del consumo de sustancias psicoactivas</t>
  </si>
  <si>
    <t xml:space="preserve"> Resolución de asignación de recursos</t>
  </si>
  <si>
    <t>Documentos técnicos elaborados</t>
  </si>
  <si>
    <t>Informes de avance de promoción de la salud y prevención de la enfermedad elaborados</t>
  </si>
  <si>
    <t>Documentos técnicos para la  vigilancia y control sanitario elaborados</t>
  </si>
  <si>
    <t>Informe  de avance de la gestión nacional para la promoción, prevención y control de las situaciones endemo-epidémicas</t>
  </si>
  <si>
    <t>Informe del avance nacional y territorial de estrategias para la prevención de las enfermedades emergentes, reemergentes y desatendidas</t>
  </si>
  <si>
    <t xml:space="preserve">Informes de avance de la política de sexualidad para la promoción de los derechos sexuales y derechos reproductivos </t>
  </si>
  <si>
    <t>Número de entidades territoriales a los que se les entrega insumos y medicamentos</t>
  </si>
  <si>
    <t xml:space="preserve"> Resoluciones de asignación de recursos</t>
  </si>
  <si>
    <t>Número de documentos técnicos elaborados</t>
  </si>
  <si>
    <t>Número de estrategías de información en salud realizadas</t>
  </si>
  <si>
    <t>No. De niños vacunados con Pentavalente 3/ meta programática población &lt; de un año</t>
  </si>
  <si>
    <t>Número de Entidades Territoriales con biológicos entregados</t>
  </si>
  <si>
    <t xml:space="preserve">Número de Informes de avance de desarrollo e implementación de documentos de política. </t>
  </si>
  <si>
    <t>Número de Informes de avance de la implementación de la política para la prevención de condiciones crónicas prevalentes</t>
  </si>
  <si>
    <t>Número de informes del avance nacional y territorial de estrategias para la promoción de modos, condiciones y estilos de vida saludable</t>
  </si>
  <si>
    <t>Número de documentos normativos expedidos</t>
  </si>
  <si>
    <t>Número de informes trimestrales</t>
  </si>
  <si>
    <t>Número de informes de seguimiento elaborados</t>
  </si>
  <si>
    <t>Numero de resoluciones de asignación de recursos</t>
  </si>
  <si>
    <t>Número de  informes de avance de promoción y prevención de la enfermedad elaborados</t>
  </si>
  <si>
    <t>Número de informes de avance de la gestión nacional para la promoción, prevención y control de las situaciones endemo-epidémicas</t>
  </si>
  <si>
    <t>Número de informes del avance nacional y territorial de estrategias para la prevención de las enfermedades emergentes, reemergentes y desatendidas</t>
  </si>
  <si>
    <t xml:space="preserve">Número de informes de avance de la política de sexualidad para la promoción de los derechos sexuales y derechos reproductivos </t>
  </si>
  <si>
    <t>Otro, fuente propia Dir PyP</t>
  </si>
  <si>
    <t>Otro, fuente propia Dir PyP- Plantilla mensual PAI-SET</t>
  </si>
  <si>
    <t>Otro, ingresos y egresos de biológicos - Subdirección de Gestión de Operaciones</t>
  </si>
  <si>
    <t xml:space="preserve"> Otro, fuente propia Dir PyP y PDT, PTS</t>
  </si>
  <si>
    <t>Otro, ingresos y egresos de medicamentos de interés en salud pública - Subdirección de Gestión de Operaciones</t>
  </si>
  <si>
    <t>Martha Janeth Univio Vargas, 24 noviembre 17:44</t>
  </si>
  <si>
    <t xml:space="preserve">Número de procedimientos elaborados y publicados para las modalidades de selección diferentes a contratación directa </t>
  </si>
  <si>
    <t xml:space="preserve">Número  de capacitaciones realizadas por el GGC durante el periodo 
</t>
  </si>
  <si>
    <t>Miguel Arturo Herrera Larrota. 21 noviembre 12:11, para ajustes. 24 noviembre 17:10 y 17:55</t>
  </si>
  <si>
    <t xml:space="preserve">Número de informes  para la actualización y mejora del sistema de gestión documental incluyendo el SGDEA del MSPS </t>
  </si>
  <si>
    <t xml:space="preserve">Número de informes  para la actualización y mejora del sistema de gestión documental del MSPS </t>
  </si>
  <si>
    <t>Miguel Arturo Herrera Larrota. 21 noviembre 12:11, para ajustes. 24 noviembre 14:01 y 20:08</t>
  </si>
  <si>
    <t>Fortalecimiento de la Prestación de Servicios de salud mental y Transporte Multimodal ​</t>
  </si>
  <si>
    <t>Entrega vehiculos UMO y VTE</t>
  </si>
  <si>
    <t>Número de UMO - VTE  entregadas</t>
  </si>
  <si>
    <t xml:space="preserve">Actas de entrega UMO - VTE </t>
  </si>
  <si>
    <t>Octavio Oswaldo Arias Rojas. 25 noviembre 8:35</t>
  </si>
  <si>
    <t>Plan de cooperación internacional del Sector Salud y Protección Social elaborado, incluyendo necesidades del sector.</t>
  </si>
  <si>
    <t>Insumos técnicos elaborados para la participación del sector en eventos y foros internacionales estratégicos y agenda anual de relaciones internacionales.</t>
  </si>
  <si>
    <t>Instrumentos y proyectos de cooperación internacional gestionados con socios y fuentes tradicionales y no tradicionales</t>
  </si>
  <si>
    <t>Seguimiento y evaluación de compromisos y resultados de la Cooperación Internacional del Sector Salud y Protección Social realizados</t>
  </si>
  <si>
    <t>Documento con las necesidades identificadas de cooperación internacional elaborado</t>
  </si>
  <si>
    <t>Documentos de insumos elaborados para preparar la participación en los eventos internacionales estratégicos y Agenda anual de relaciones internacionales elaborada</t>
  </si>
  <si>
    <t>Instrumentos de cooperación internacional gestionados</t>
  </si>
  <si>
    <t>Seguimientos a compromisos internacionales del sector Salud y Protección Social realizados</t>
  </si>
  <si>
    <t>(No. de documentos  elaborados / No. de documentos  requeridos)*100</t>
  </si>
  <si>
    <t>(No. de documentos de insumos elaborados / No. de documentos de insumos requeridos)*100</t>
  </si>
  <si>
    <t>No. de instrumentos de cooperación internacional gestionados / No. de instrumentos de cooperación identificados)*100</t>
  </si>
  <si>
    <t>Información de gestión del Grupo de Cooperación y Relaciones Internacionales, Formato Ejes de Priorización del Sector Salud y Protección Social GCRF06</t>
  </si>
  <si>
    <t xml:space="preserve">Información de gestión del Grupo de Cooperación y Relaciones Internacionales, Agenda anual de relaciones internacionales del Ministerio de Salud y Protección Social GCRF01 </t>
  </si>
  <si>
    <t>Información de gestión del Grupo de Cooperación y Relaciones Internacionales, Matriz de instrumentos de cooperación internacional GCRF04</t>
  </si>
  <si>
    <t>Información de gestión del Grupo de Cooperación y Relaciones Internacionales, Matriz de compromisos internacionales GCRF03</t>
  </si>
  <si>
    <t>Avance del documento de acuerdo con las necesidades identificadas de cooperación internacional del sector Salud y protección Social, con corte al 1er trimestre</t>
  </si>
  <si>
    <t>Avance del documento de acuerdo con las necesidades identificadas de cooperación internacional del sector Salud y protección Social, con corte al 2do trimestre</t>
  </si>
  <si>
    <t>Avance del documento de acuerdo con las necesidades identificadas de cooperación internacional del sector Salud y protección Social, con corte al 3er trimestre</t>
  </si>
  <si>
    <t>Documento elaborado con las necesidades identificadas de cooperación internacional del sector Salud y protección Social, con corte al 4to trimestre</t>
  </si>
  <si>
    <t>Agenda anual elaborada para representar al sector Salud y Protección Social en los eventos internacionales prioritarios para el posicionamiento de los intereses del país, y Documentos de insumos elaborados para preparar la participación en los eventos internacionales estratégicos  para el posicionamiento de los intereses del país en asuntos del Sector Salud y Protección Social con corte al 1er trimestre</t>
  </si>
  <si>
    <t>Agenda anual elaborada para representar al sector Salud y Protección Social en los eventos internacionales prioritarios para el posicionamiento de los intereses del país, y Documentos de insumos elaborados para preparar la participación en los eventos internacionales estratégicos  para el posicionamiento de los intereses del país en asuntos del Sector Salud y Protección Social con corte al 2do trimestre</t>
  </si>
  <si>
    <t>Agenda anual elaborada para representar al sector Salud y Protección Social en los eventos internacionales prioritarios para el posicionamiento de los intereses del país, y Documentos de insumos elaborados para preparar la participación en los eventos internacionales estratégicos  para el posicionamiento de los intereses del país en asuntos del Sector Salud y Protección Social con corte al 3er trimestre</t>
  </si>
  <si>
    <t>Agenda anual elaborada para representar al sector Salud y Protección Social en los eventos internacionales prioritarios para el posicionamiento de los intereses del país, y Documentos de insumos elaborados para preparar la participación en los eventos internacionales estratégicos  para el posicionamiento de los intereses del país en asuntos del Sector Salud y Protección Social con corte al 4to trimestre</t>
  </si>
  <si>
    <t>Gestionar el 100%  de Instrumentos de cooperación internacional  en temas de salud y protección social con fuentes tradicionales y/o socios no tradicionales</t>
  </si>
  <si>
    <t>Realizar el  seguimiento a compromisos internacionales del sector Salud y Protección Social realizados,  con corte al 1er trimestre</t>
  </si>
  <si>
    <t>Realizar el reporte de acuerdo con el seguimiento a compromisos internacionales del sector Salud y Protección Social realizados,  con corte al 2do trimestre</t>
  </si>
  <si>
    <t>Realizar el  seguimiento a compromisos internacionales del sector Salud y Protección Social realizados,  con corte al 3er trimestre</t>
  </si>
  <si>
    <t>Realizar el reporte de acuerdo con el seguimiento a compromisos internacionales del sector Salud y Protección Social realizados,  con corte al 4to trimestre</t>
  </si>
  <si>
    <t>Octavio Oswaldo Arias Rojas. 20 noviembre 16:54, 21 de noviembre 7:27 y 13:14. Varias devoluciones, sin poderse consolidar. 25 noviembre 9:06</t>
  </si>
  <si>
    <t>Juan Andres Martinez Suescun. 21 noviembre 15:05, 26 noviembre 15:13</t>
  </si>
  <si>
    <t>Juan Andres Martinez Suescun. 21 noviembre 15:05</t>
  </si>
  <si>
    <t xml:space="preserve"> (Seguimientos a compromisos internacionales del sector Salud y Protección Social realizados /  compromisos internacionales del sector Salud y Protección Social) *100 </t>
  </si>
  <si>
    <t>Octavio Oswaldo Arias Rojas. 20 noviembre 16:54, 21 de noviembre 7:27 y 13:14. Varias devoluciones, sin poderse consolidar. 25 noviembre 9:06, 27 noviembre 7:00</t>
  </si>
  <si>
    <t>Miguel Arturo Herrera Larrota. 21 noviembre 12:11, para ajustes. 24 de noviembre 16:01. 27 noviembre 10:34</t>
  </si>
  <si>
    <t>Miguel Arturo Herrera Larrota. 21 noviembre 12:11, para ajustes. 24 de noviembre 16:01.</t>
  </si>
  <si>
    <t xml:space="preserve"> </t>
  </si>
  <si>
    <t>Documento técnico</t>
  </si>
  <si>
    <t xml:space="preserve"> Estrategias de información</t>
  </si>
  <si>
    <t>Estrategias de información</t>
  </si>
  <si>
    <t xml:space="preserve">Reporte mensual de coberturas de vacunación </t>
  </si>
  <si>
    <t xml:space="preserve">Reporte  de distribución de biológicos e insumos  a  las Entidades Territoriales  </t>
  </si>
  <si>
    <t>Informe trimestral consolidado del avance  nacional y territorial de la implentación de la política nacional de salud mental</t>
  </si>
  <si>
    <t>Informe de avance de la implementación de la política para la prevención de condiciones crónicas prevalentes</t>
  </si>
  <si>
    <t>Informe trimestral consolidado del avance  nacional y territorial de estrategias para la promoción de modos, condiciones y estilos de vida saludable y prevención de las enfermedades no transmisibles</t>
  </si>
  <si>
    <t>Acto administrativo</t>
  </si>
  <si>
    <t>Actos administrativos</t>
  </si>
  <si>
    <t xml:space="preserve">Informe trimestral de gestión y seguimiento a la implentación de equipos básicos </t>
  </si>
  <si>
    <t>Informe trimestral de la gestión integral territorial de la salud pública</t>
  </si>
  <si>
    <t>Informe de seguimiento a la implementación de la política integral para la prevención y atención del consumo de sustancias psicoactivas</t>
  </si>
  <si>
    <t>Resolución de asignación de recursos</t>
  </si>
  <si>
    <t>Docuemnto de avance de la implementación de las ruta integral de atención para la promoción y mantenimiento de la salud y la ruta integral de atención en salud materno perinatal</t>
  </si>
  <si>
    <t>Informe de avance de la implementación de las ruta integral de atención para la promoción y mantenimiento de la salud y la ruta integral de atención en salud materno perinatal</t>
  </si>
  <si>
    <t>Documento Técnico</t>
  </si>
  <si>
    <t>Informe trimestral de la gestión nacional para la promoción, prevención y control de las situaciones endemo-epidémicas</t>
  </si>
  <si>
    <t>Informe trimestral consolidado del avance nacional y territorial de las estrategias para la prevención de las enfermedades emergentes, reemergentes y desatendidas</t>
  </si>
  <si>
    <t xml:space="preserve">Informe de avance de la política de sexualidad para la promoción de los derechos sexuales y derechos reproductivos </t>
  </si>
  <si>
    <t xml:space="preserve">Reporte de distribución de insumos y medicamentos de interés en salud pública </t>
  </si>
  <si>
    <t>Resoluciones de Transferencia</t>
  </si>
  <si>
    <t>Resolución de Transferencia</t>
  </si>
  <si>
    <t>Documento de avance de la implementación de las ruta integral de atención para la promoción y mantenimiento de la salud y la ruta integral de atención en salud materno perinatal</t>
  </si>
  <si>
    <t>2100-01</t>
  </si>
  <si>
    <t>2100-02</t>
  </si>
  <si>
    <t>2100-03</t>
  </si>
  <si>
    <t>2100-04</t>
  </si>
  <si>
    <t>2100-05</t>
  </si>
  <si>
    <t>2100-06</t>
  </si>
  <si>
    <t>2100-07</t>
  </si>
  <si>
    <t>2100-08</t>
  </si>
  <si>
    <t>2100-09</t>
  </si>
  <si>
    <t>2100-10</t>
  </si>
  <si>
    <t>2100-11</t>
  </si>
  <si>
    <t>2100-12</t>
  </si>
  <si>
    <t>2100-13</t>
  </si>
  <si>
    <t>2100-14</t>
  </si>
  <si>
    <t>2100-15</t>
  </si>
  <si>
    <t>2100-16</t>
  </si>
  <si>
    <t>2100-17</t>
  </si>
  <si>
    <t>2100-18</t>
  </si>
  <si>
    <t>2100-19</t>
  </si>
  <si>
    <t>2100-20</t>
  </si>
  <si>
    <t>2100-21</t>
  </si>
  <si>
    <t>05</t>
  </si>
  <si>
    <t>C_1905_0300_14_20201E3</t>
  </si>
  <si>
    <t>4100-02</t>
  </si>
  <si>
    <t>4230-02</t>
  </si>
  <si>
    <t>4240-02</t>
  </si>
  <si>
    <t>9. Programa de transparencia y ética pública</t>
  </si>
  <si>
    <t>1. Implementar un modelo preventivo, predictivo y resolutivo con enfoque universal,  solidario, equitativo, incluyente, participativo, territorializado e intercultural, eficiente y sostenible en el tiempo.</t>
  </si>
  <si>
    <t>Adelantar acciones para el desarrollo y fortalecimiento del Sistema Único de Habilitación para garantizar la calidad de los servicios de salud en el marco del modelo de salud basado en la APS</t>
  </si>
  <si>
    <t>Adelantar las actividades para el diseño, actualización, implementación y seguimiento del marco normativo, lineamientos técnicos y metodologías para la prestación de servicios en redes integrales e integradas, en el marco del modelo de salud basado en la Atención Primaria en Salud.</t>
  </si>
  <si>
    <t xml:space="preserve"> Adelantar las actividades para el diseño, actualización, implementación y seguimiento a las herramientas de información para la prestación de servicios </t>
  </si>
  <si>
    <t>Prestar asistencia técnica a las entidades territoriales y a las ESE en los procesos de prestación de los servicios de salud para la organización en redes integrales e integradas.</t>
  </si>
  <si>
    <t>Brindar asistencia técnica a las entidades territoriales para la prestación de servicios a poblaciones vulnerables y de zona rural en el marco del modelo de salud.</t>
  </si>
  <si>
    <t>Realizar asistencia técnica a las entidades territoriales de salud y a las ESE en la planeación, implementación y seguimiento a la gestión integral</t>
  </si>
  <si>
    <t>Brindar asistencias técnicas a los Entes Territoriales con el fin de apoyar las gestiones técnicas operativas, administrativas y de seguimiento relacionadas con proyectos de infraestructura física en salud o dotación hospitalaria de acuerdo con la normatividad de la fuente de financiación.</t>
  </si>
  <si>
    <t>Brindar asistencias técnicas a los Entes Territoriales con el fin de apoyar las gestiones técnicas operativas, administrativas y de seguimiento relacionadas con proyectos de infraestructura física en salud o dotación hospitalaria de acuerdo con la normatividad de la fuente de financiación. (Recurso de Crédito CAF)</t>
  </si>
  <si>
    <t>Formular e implementar lineamientos e instrumentos para la gestión integral de infraestructura física y dotación hospitalaria (Metodología de priorización)</t>
  </si>
  <si>
    <t>Realizar la Implementación y apropiación de metodologías y lineamientos para la priorización de la inversión pública en salud</t>
  </si>
  <si>
    <t>Realizar el seguimiento y formulación de indicadores de gestión</t>
  </si>
  <si>
    <t>Realizar seguimiento a los recursos de inversión de ampliación de infraestructura hospitalaria de acuerdo con la normatividad vigente (San Juan De Dios) (Rezago presupuestal)</t>
  </si>
  <si>
    <t>Asignar recursos para la construcción de infraestructura estratégica (CONPES 4169 - Infraestructura)</t>
  </si>
  <si>
    <t>Asignar recursos para la construcción de infraestructura estratégica (CONPES 4169 - Salud Mental - CAF)</t>
  </si>
  <si>
    <t>Asignar recursos para el fortalecimiento de la infraestructura en salud</t>
  </si>
  <si>
    <t>Asignar recursos para la telemedicina en el territorio nacional</t>
  </si>
  <si>
    <t>Asignar recursos a proyectos de inversión de dotación hospitalaria de acuerdo con la normatividad vigente</t>
  </si>
  <si>
    <t xml:space="preserve">Asignar recursos a proyectos de inversión de adecuaciones de la infraestructura física en salud hospitalaria  </t>
  </si>
  <si>
    <t xml:space="preserve">Asignación de recursos para realizar los estudios requeridos en las fases de prefactibilidad, factibilidad, estudios y diseños definitivos. </t>
  </si>
  <si>
    <t>Asignar recursos para la Contratación de Obra Civil para la construcción y/o adecuación de la infraestructura en salud</t>
  </si>
  <si>
    <t>Asignar recursos para la contratación de obra civil para la ampliación de la infraestructura</t>
  </si>
  <si>
    <t xml:space="preserve">Asignar recursos para la contratación obras de urbanismo  </t>
  </si>
  <si>
    <t xml:space="preserve">Asignar recursos para la contratación de obra civil para el reforzamiento estructural de la infraestructura </t>
  </si>
  <si>
    <t xml:space="preserve"> Asignar recursos para la adquisición de equipos y dotación biomédicos e industriales.  </t>
  </si>
  <si>
    <t xml:space="preserve"> Asignar recursos para la adquisición de mobiliario para el Hospital Universitario San Juan de Dios y Materno Infantil (HUSJDMI)</t>
  </si>
  <si>
    <t>Asignar recursos para la adquisición de equipos TIC para el Hospital Universitario San Juan de Dios y Materno Infantil (HUSJDMI)</t>
  </si>
  <si>
    <t>Desarrollo y fortalecimiento del Sistema Único de Habilitación para garantizar la calidad de los servicios de salud en el marco del modelo de salud basado en la APS</t>
  </si>
  <si>
    <t>Diseño, actualización, implementación y seguimiento del marco normativo, lineamientos técnicos y metodologías para la prestación de servicios en redes integrales e integradas</t>
  </si>
  <si>
    <t xml:space="preserve">Diseño, actualización, implementación y seguimiento a las herramientas de información para la prestación de servicios </t>
  </si>
  <si>
    <t>Asistencia técnica a las entidades territoriales y a las ESE para la organización en redes integrales e integradas</t>
  </si>
  <si>
    <t>Asistencia técnica a las entidades territoriales para la prestación de servicios a poblaciones vulnerables y de zona rural en el marco del modelo de salud</t>
  </si>
  <si>
    <t>Asistencia técnica a las entidades territoriales de salud y a las ESE en la planeación, implementación y seguimiento a la gestión integral</t>
  </si>
  <si>
    <t>Asistencia Técnica en gestiones técnicas operativas, administrativas y de seguimiento relacionadas con proyectos de infraestructura física en salud o dotación hospitalaria</t>
  </si>
  <si>
    <t>Asistencia Técnica en gestiones técnicas operativas, administrativas y de seguimiento relacionadas con proyectos de infraestructura física en salud o dotación hospitalaria (Recurso de Crédito CAF)</t>
  </si>
  <si>
    <t>Lineamientos e instrumentos para la gestión integral de infraestructura física y dotación hospitalaria implementados</t>
  </si>
  <si>
    <t xml:space="preserve">Apropiación de metodologías de priorización de de la inversión pública en salud </t>
  </si>
  <si>
    <t>Seguimiento y formulación de indicadores de gestión</t>
  </si>
  <si>
    <t>Seguimiento a los recursos de inversión de ampliación de infraestructura hospitalaria de acuerdo con la normatividad vigente (San Juan De Dios) (Rezago presupuestal)</t>
  </si>
  <si>
    <t>Recursos asignados para la construcción de infraestructura estratégica (CONPES 4169 - Infraestructura)/ Apropiación vigente de recursos para la construcción de infraestructura estratégica (CONPES 4169 - Infraestructura)</t>
  </si>
  <si>
    <t>Recursos asignados para la construcción de infraestructura estratégica (CONPES 4169 - Salud Mental - CAF)</t>
  </si>
  <si>
    <t>Recursos asignados para el fortalecimiento de la infraestructura en salud</t>
  </si>
  <si>
    <t>Recursos asignados para telemedicina en el territorio nacional</t>
  </si>
  <si>
    <t>Recursos asignados a proyectos de inversión de dotación hospitalaria de acuerdo con la normatividad vigente</t>
  </si>
  <si>
    <t xml:space="preserve">Recursos asignados a proyectos de inversión de adecuaciones de la infraestructura física en salud hospitalaria  </t>
  </si>
  <si>
    <t xml:space="preserve">Recursos asignados para los estudios requeridos en las fases de prefactibilidad, factibilidad, estudios y diseños definitivos. </t>
  </si>
  <si>
    <t>Recursos asignados para la contratación de obra civil para la construcción y/o adecuación de la infraestructura en salud</t>
  </si>
  <si>
    <t>Recursos asignados para la contratación de obra civil para la ampliación de la infraestructura</t>
  </si>
  <si>
    <t xml:space="preserve">Recursos asignados para la contratación obras de urbanismo  </t>
  </si>
  <si>
    <t xml:space="preserve">Recursos asignados para la contratación de obra civil para el reforzamiento estructural de la infraestructura </t>
  </si>
  <si>
    <t xml:space="preserve">Recursos asignados para la adquisición de equipos y dotación biomédicos e industriales.  </t>
  </si>
  <si>
    <t>Recursos asignados para la adquisición de mobiliario para el Hospital Universitario San Juan de Dios y Materno Infantil (HUSJDMI)</t>
  </si>
  <si>
    <t>Recursos asignados para la adquisición de equipos TIC para el Hospital Universitario San Juan de Dios y Materno Infantil (HUSJDMI)</t>
  </si>
  <si>
    <t>(Número de  acciones para el desarrollo y fortalecimiento del Sistema Único de Habilitación ejecutadas / Número de  acciones para el desarrollo y fortalecimiento del Sistema Único de Habilitación programadas)</t>
  </si>
  <si>
    <t>(Número de actividades para el diseño, actualización, implementación y seguimiento del marco normativo, lineamientos técnicos y metodologías para la prestación de servicios en redes integrales e integradas ejecutadas / Número de actividades para el diseño, actualización, implementación y seguimiento del marco normativo, lineamientos técnicos y metodologías para la prestación de servicios en redes integrales e integradas programadas)</t>
  </si>
  <si>
    <t>(Número de actividades para el diseño, actualización, implementación y seguimiento a las herramientas de información para la prestación de servicios ejecutadas / Número de actividades para el diseño, actualización, implementación y seguimiento a las herramientas de información para la prestación de servicios programadas)</t>
  </si>
  <si>
    <t>Número de Asistencias Técnicas a las entidades territoriales y a las ESE para la organización en redes integrales e integradas</t>
  </si>
  <si>
    <t>Número de Asistencias técnicas a las entidades territoriales para la prestación de servicios a poblaciones vulnerables y de zona rural en el marco del modelo de salud</t>
  </si>
  <si>
    <t>Número de asistencias técnicas a entidades territoriales de salud y ESE en la planeación, implementación y seguimiento a la gestión integral</t>
  </si>
  <si>
    <t xml:space="preserve"> Número de asistencias técnicas a los Entes Territoriales en gestiones técnicas operativas, administrativas y de seguimiento relacionadas con proyectos de infraestructura física en salud o dotación hospitalaria</t>
  </si>
  <si>
    <t>Número de lineamientos e instrumentos para la gestión integral de infraestructura física y dotación hospitalaria implementados</t>
  </si>
  <si>
    <t>Número de documentos (informes) sobre la Implementación y apropiación de metodologías y lineamientos para la priorización de la inversión pública en salud</t>
  </si>
  <si>
    <t>Número de documentos (informes) de Seguimiento y formulación de indicadores de gestión</t>
  </si>
  <si>
    <t xml:space="preserve"> Informes de seguimiento a los recursos asignados a proyectos de inversión de ampliación de infraestructura hospitalaria de acuerdo con la normatividad vigente (San Juan De Dios)</t>
  </si>
  <si>
    <t>Recursos asignados para la construcción de infraestructura estratégica (CONPES 4169 - Infraestructura)/ Apropiación vigente de recursos paraAsignar recursos para la construcción de infraestructura estratégica (CONPES 4169 - Infraestructura)</t>
  </si>
  <si>
    <t>Recursos asignados para para la construcción de infraestructura estratégica (CONPES 4169 - Salud Mental - CAF) / Apropiación vigente de recursos para para la construcción de infraestructura estratégica (CONPES 4169 - Salud Mental - CAF)</t>
  </si>
  <si>
    <t>Recursos asignados para el fortalecimiento de la infraestructura en salud/ Apropiación vigente de recursos para Asignar recursos para el fortalecimiento de la infraestructura en salud</t>
  </si>
  <si>
    <t xml:space="preserve"> Recursos asignados para  la implementación de telesalud en el territorio nacional / Apropiación vigente de recursos para  la implementación de telesalud en el territorio nacional</t>
  </si>
  <si>
    <t>Recursos asignados para Dotación Hospitalaria / Total Recursos Programados de Dotación Hospitalaria para la vigencia 2026</t>
  </si>
  <si>
    <t>Recursos asignados  a proyectos de inversión de adecuaciones de la infraestructura física en salud hospitalaria /Apropiación vigente de recursos para proyectos de inversión de adecuaciones de la infraestructura física en salud hospitalaria</t>
  </si>
  <si>
    <t xml:space="preserve">Recursos asignados para realizar los estudios requeridos en las fases de prefactibilidad, factibilidad, estudios y diseños definitivos /Apropiación vigente de recursos para realizar los estudios requeridos en las fases de prefactibilidad, factibilidad, estudios y diseños definitivos. </t>
  </si>
  <si>
    <t>Recursos asignados para la contratación de obra civil para la construcción y/o adecuación de la infraestructura en salud / Apropiación vigente de recursos para la contratación de obra civil para la construcción y/o adecuación de la infraestructura en salud</t>
  </si>
  <si>
    <t>Recursos asignados para la contratación de obra civil para la ampliación de la infraestructura / Apropiación vigente de recursos para la contratación de obra civil para la ampliación de la infraestructura</t>
  </si>
  <si>
    <t xml:space="preserve">Recursos asignados para la contratación obras de urbanismo  / Apropiación vigente de recursos para la contratación obras de urbanismo  </t>
  </si>
  <si>
    <t xml:space="preserve">Recursos asignados para la contratación de obra civil para el reforzamiento estructural de la infraestructura / Apropiación vigente de recursos para la contratación de obra civil para el reforzamiento estructural de la infraestructura </t>
  </si>
  <si>
    <t xml:space="preserve">Recursos asignados para la adquisición de equipos y dotación biomédicos e industriales / Apropiació vigente de recursos para la adquisición de equipos y dotación biomédicos e industriales </t>
  </si>
  <si>
    <t>Recursos asignados para la adquisición de mobiliario para el Hospital Universitario San Juan de Dios y Materno Infantil (HUSJDMI)  / Apropiación vigente de recursos para la adquisición de mobiliario para el Hospital Universitario San Juan de Dios y Materno Infantil (HUSJDMI)</t>
  </si>
  <si>
    <t>Recursos asignados para la adquisición de equipos TIC para el Hospital Universitario San Juan de Dios y Materno Infantil (HUSJDMI) / Apropiación vigente de recursos para la adquisición de equipos TIC para el Hospital Universitario San Juan de Dios y Materno Infantil (HUSJDMI)</t>
  </si>
  <si>
    <t>Plan de trabajo para el desarrollo y fortalecimiento del Sistema Único de Habilitación</t>
  </si>
  <si>
    <t>Plan de trabajo para el  diseño, actualización, implementación y seguimiento del marco normativo, lineamientos técnicos y metodologías para la prestación de servicios en redes integrales e integradas</t>
  </si>
  <si>
    <t>Plan de trabajo para el diseño, actualización, implementación y seguimiento a las herramientas de información</t>
  </si>
  <si>
    <t xml:space="preserve">Programación de Asistencias Técnica a las entidades territoriales y a las ESE para la organización en redes integrales e integradas </t>
  </si>
  <si>
    <t>Programación  de Asistencias Técnicas a las entidades territoriales para la prestación de servicios a poblaciones vulnerables y de zona rural en el marco del modelo de salud</t>
  </si>
  <si>
    <t>Programación de asistencias técnicas a entidades territoriales de salud y ESE en la planeación, implementación y seguimiento a la gestión integral</t>
  </si>
  <si>
    <t>Programación de asistencias técnicas a los Entes Territoriales en gestiones técnicas operativas, administrativas y de seguimiento relacionadas con proyectos de infraestructura física en salud o dotación hospitalaria</t>
  </si>
  <si>
    <t>Programación de asistencias técnicas a los Entes Territoriales en gestiones técnicas operativas, administrativas y de seguimiento relacionadas con proyectos de infraestructura física en salud o dotación hospitalaria (Recurso de Crédito CAF)</t>
  </si>
  <si>
    <t>Plan de trabajo para la formulación e implementación de lineamientos e instrumentos para la gestión integral de infraestructura física y dotación hospitalaria</t>
  </si>
  <si>
    <t>Plan de trabajo para la Implementación y apropiación de metodologías y lineamientos para la priorización de la inversión pública en salud</t>
  </si>
  <si>
    <t>Plan de trabajo pare el seguimiento y formulación de indicadores de gestión</t>
  </si>
  <si>
    <t>Plan de trabajo para el seguimiento a los recursos de inversión de ampliación de infraestructura hospitalaria de acuerdo con la normatividad vigente (San Juan De Dios) (Rezago presupuestal)</t>
  </si>
  <si>
    <t xml:space="preserve"> Recursos asignados a construcción de infraestructura estratégica (CONPES 4169 - Infraestructura)</t>
  </si>
  <si>
    <t>Recursos asignados para  el fortalecimiento de la infraestructura en salud</t>
  </si>
  <si>
    <t>Recursos asignados para  la implementación de telesalud en el territorio nacional</t>
  </si>
  <si>
    <t>Informe trimestral con el avance de las acciones para el desarrollo y fortalecimiento del Sistema Único de Habilitación para garantizar la calidad de los servicios de salud en el marco del modelo de salud basado en la APS</t>
  </si>
  <si>
    <t>Informe trimestral del avance de las actividades para el diseño, actualización, implementación y seguimiento de las Redes Integrales e Integradas de Salud</t>
  </si>
  <si>
    <t xml:space="preserve">Informe trimestral del avance de las actividades para el diseño, actualización, implementación y seguimiento a las herramientas de información para la prestación de servicios </t>
  </si>
  <si>
    <t xml:space="preserve">Informe trimestral del avance del diseño, actualización, implementación y seguimiento a las herramientas de información para la prestación de servicios </t>
  </si>
  <si>
    <t>Informe trimestral de asistencias técnicas realizadas a las entidades territoriales (departamentales y distritales) y ESE respecto a la organización en redes integrales e integradas</t>
  </si>
  <si>
    <t>Informe trimestral de asistencias técnicas a las entidades territoriales (departamentales y distritales) en el marco de poblaciones vulnerables y de zonas rurales</t>
  </si>
  <si>
    <t>Informe trimestral de asistencias técnicas a entidades territoriales de salud y ESE en la planeación, implementación y seguimiento a la gestión integral</t>
  </si>
  <si>
    <t>Informe trimestral de asistencias técnicas a los Entes Territoriales en gestiones técnicas operativas, administrativas y de seguimiento relacionadas con proyectos de infraestructura física en salud o dotación hospitalaria</t>
  </si>
  <si>
    <t>Informe trimestral de asistencias técnicas a los Entes Territoriales en gestiones técnicas operativas, administrativas y de seguimiento relacionadas con proyectos de infraestructura física en salud o dotación hospitalaria (Recurso de Crédito CAF)</t>
  </si>
  <si>
    <t>Informe de avance en la implementación de lineamientos e instrumentos para la gestión integral de infraestructura físicia y dotación hospitalaria</t>
  </si>
  <si>
    <t>Informe de avance en la Implementación y apropiación de metodologías y lineamientos para la priorización de la inversión pública en salud</t>
  </si>
  <si>
    <t>Informe de seguimiento y formulación de indicadores de gestión</t>
  </si>
  <si>
    <t xml:space="preserve">Informe de seguimiento a los recursos asignados </t>
  </si>
  <si>
    <t>Informe de avance de la asignación de los recursos para la construcción de infraestructura estratégica (CONPES 4169 - Infraestructura)</t>
  </si>
  <si>
    <t>Informe de avance de la asignación de recursos para la construcción de infraestructura estratégica (CONPES 4169 - Salud Mental - CAF)</t>
  </si>
  <si>
    <t>Informe de avance de la asignación de recursos para el fortalecimiento de la infraestructura en salud</t>
  </si>
  <si>
    <t xml:space="preserve">Informe de avance de la asignación de los recursos para la implementación de telesalud en el territorio nacional </t>
  </si>
  <si>
    <t>Informe de avance de la asignación de recursos a proyectos de inversión de dotación hospitalaria de acuerdo con la normatividad vigente</t>
  </si>
  <si>
    <t xml:space="preserve">Informe de avance de la asignación de recursos a proyectos de inversión de adecuaciones de la infraestructura física en salud hospitalaria  </t>
  </si>
  <si>
    <t xml:space="preserve">Informe de avance de la asignación de recursos para los estudios requeridos en las fases de prefactibilidad, factibilidad, estudios y diseños definitivos. </t>
  </si>
  <si>
    <t>Informe de avance de la asignación de recursos para la Contratación de Obra Civil para la construcción y/o adecuación de la infraestructura en salud</t>
  </si>
  <si>
    <t>Informe de avance de la asignación de recursos para la contratación de obra civil para la ampliación de la infraestructura</t>
  </si>
  <si>
    <t xml:space="preserve">Informe de avance de la asignación de recursos para la contratación obras de urbanismo  </t>
  </si>
  <si>
    <t xml:space="preserve">Informe de avance de recursos asignados para la contratación de obra civil para el reforzamiento estructural de la infraestructura </t>
  </si>
  <si>
    <t xml:space="preserve"> Informe de avance de recursos asignados para la adquisición de equipos y dotación biomédicos e industriales</t>
  </si>
  <si>
    <t>Informe de avance de recursos asignados para la adquisición de mobiliario para el Hospital Universitario San Juan de Dios y Materno Infantil (HUSJDMI)</t>
  </si>
  <si>
    <t>Informe de avance de recursos asignados para la adquisición de equipos TIC para el Hospital Universitario San Juan de Dios y Materno Infantil (HUSJDMI)</t>
  </si>
  <si>
    <t>=Si(A2=B11;0;1)</t>
  </si>
  <si>
    <t>1.8. Hansen</t>
  </si>
  <si>
    <t>2. Avanzar en los procesos de laboralización con estabilidad, formalización, dignificación, formación permanente y protección del talento humano en salud.</t>
  </si>
  <si>
    <t>3. Garantizar acceso oportuno a los medicamentos y tecnología a los habitantes del territorio nacional.</t>
  </si>
  <si>
    <t>2.1. Distribución del talento humano en salud, redistribución de competencias y trabajo decente.</t>
  </si>
  <si>
    <t>2.2. Cualificación y gestión del talento humano.</t>
  </si>
  <si>
    <t>2.3. Política integral de trabajo digno y decente para el talento humano en salud.</t>
  </si>
  <si>
    <t>3.3. Fabricación, venta e importación de tecnologías en salud.</t>
  </si>
  <si>
    <t>3.4. Política farmacéutica nacional.</t>
  </si>
  <si>
    <t>5.7. Planeación y gestión integral territorial.</t>
  </si>
  <si>
    <t>5.8. Gestión del conocimiento-proyectos de investigación.</t>
  </si>
  <si>
    <t>5.6 Soberanía sanitaria.</t>
  </si>
  <si>
    <t>5.5. Rendición de cuentas.</t>
  </si>
  <si>
    <t>5.4. Gestión presupuestal.</t>
  </si>
  <si>
    <t>5.2. Calidad e inspección, vigilancia y control.</t>
  </si>
  <si>
    <t>5.3. Mantenimiento evaluación del MIPG (FURAG).</t>
  </si>
  <si>
    <t>6.1. Plan maestro de inversiones en infraestructura y dotación en salud.</t>
  </si>
  <si>
    <t>Realizar capacitación en educación informal, para el desarrollo de capacidades que
trascienda a la innovación institucional.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</si>
</sst>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 #,##0.00;[Red]\-&quot;$&quot;\ #,##0.00"/>
    <numFmt numFmtId="44" formatCode="_-&quot;$&quot;\ * #,##0.00_-;\-&quot;$&quot;\ * #,##0.00_-;_-&quot;$&quot;\ * &quot;-&quot;??_-;_-@_-"/>
    <numFmt numFmtId="43" formatCode="_-* #,##0.00_-;\-* #,##0.00_-;_-* &quot;-&quot;??_-;_-@_-"/>
    <numFmt numFmtId="164" formatCode="_-&quot;$&quot;* #.##0.00_-;\-&quot;$&quot;* #.##0.00_-;_-&quot;$&quot;* &quot;-&quot;??_-;_-@_-"/>
  </numFmts>
  <fonts count="19" x14ac:knownFonts="1">
    <font>
      <sz val="11"/>
      <color theme="1"/>
      <name val="Calibri"/>
      <family val="2"/>
      <scheme val="minor"/>
    </font>
    <font>
      <sz val="11"/>
      <color theme="1"/>
      <name val="Calibri"/>
      <family val="2"/>
      <scheme val="minor"/>
    </font>
    <font>
      <sz val="12"/>
      <color theme="1"/>
      <name val="Calibri"/>
      <family val="2"/>
      <scheme val="minor"/>
    </font>
    <font>
      <b/>
      <sz val="9"/>
      <color theme="0"/>
      <name val="Calibri"/>
      <family val="2"/>
      <scheme val="minor"/>
    </font>
    <font>
      <sz val="8"/>
      <color theme="1"/>
      <name val="Calibri"/>
      <family val="2"/>
      <scheme val="minor"/>
    </font>
    <font>
      <sz val="8"/>
      <name val="Calibri"/>
      <family val="2"/>
      <scheme val="minor"/>
    </font>
    <font>
      <sz val="9"/>
      <color theme="1"/>
      <name val="Calibri"/>
      <family val="2"/>
      <scheme val="minor"/>
    </font>
    <font>
      <sz val="11"/>
      <name val="Calibri"/>
      <family val="2"/>
    </font>
    <font>
      <u/>
      <sz val="11"/>
      <color theme="10"/>
      <name val="Calibri"/>
      <family val="2"/>
      <scheme val="minor"/>
    </font>
    <font>
      <b/>
      <sz val="9"/>
      <color theme="1"/>
      <name val="Calibri"/>
      <family val="2"/>
      <scheme val="minor"/>
    </font>
    <font>
      <sz val="9"/>
      <name val="Arial Narrow"/>
      <family val="2"/>
    </font>
    <font>
      <sz val="12"/>
      <color theme="1"/>
      <name val="Arial Narrow"/>
      <family val="2"/>
    </font>
    <font>
      <b/>
      <sz val="12"/>
      <color theme="0"/>
      <name val="Arial Narrow"/>
      <family val="2"/>
    </font>
    <font>
      <b/>
      <sz val="12"/>
      <color theme="1"/>
      <name val="Arial Narrow"/>
      <family val="2"/>
    </font>
    <font>
      <sz val="12"/>
      <color theme="0"/>
      <name val="Arial Narrow"/>
      <family val="2"/>
    </font>
    <font>
      <b/>
      <sz val="12"/>
      <name val="Arial Narrow"/>
      <family val="2"/>
    </font>
    <font>
      <sz val="12"/>
      <name val="Arial Narrow"/>
      <family val="2"/>
    </font>
    <font>
      <u/>
      <sz val="12"/>
      <color theme="10"/>
      <name val="Arial Narrow"/>
      <family val="2"/>
    </font>
    <font>
      <sz val="12"/>
      <color rgb="FF000000"/>
      <name val="Arial Narrow"/>
      <family val="2"/>
    </font>
  </fonts>
  <fills count="17">
    <fill>
      <patternFill patternType="none"/>
    </fill>
    <fill>
      <patternFill patternType="gray125"/>
    </fill>
    <fill>
      <patternFill patternType="solid">
        <fgColor rgb="FF32B4A8"/>
        <bgColor indexed="64"/>
      </patternFill>
    </fill>
    <fill>
      <patternFill patternType="solid">
        <fgColor rgb="FFEDEDED"/>
        <bgColor indexed="64"/>
      </patternFill>
    </fill>
    <fill>
      <patternFill patternType="solid">
        <fgColor theme="6" tint="0.79998168889431442"/>
        <bgColor indexed="64"/>
      </patternFill>
    </fill>
    <fill>
      <patternFill patternType="solid">
        <fgColor theme="9" tint="0.39997558519241921"/>
        <bgColor indexed="64"/>
      </patternFill>
    </fill>
    <fill>
      <patternFill patternType="solid">
        <fgColor theme="2" tint="-0.499984740745262"/>
        <bgColor indexed="64"/>
      </patternFill>
    </fill>
    <fill>
      <patternFill patternType="solid">
        <fgColor rgb="FF00B0F0"/>
        <bgColor indexed="64"/>
      </patternFill>
    </fill>
    <fill>
      <patternFill patternType="solid">
        <fgColor rgb="FFFFFF00"/>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C7EFEB"/>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thin">
        <color indexed="64"/>
      </right>
      <top/>
      <bottom/>
      <diagonal/>
    </border>
  </borders>
  <cellStyleXfs count="9">
    <xf numFmtId="0" fontId="0" fillId="0" borderId="0"/>
    <xf numFmtId="44" fontId="1" fillId="0" borderId="0" applyFont="0" applyFill="0" applyBorder="0" applyAlignment="0" applyProtection="0"/>
    <xf numFmtId="0" fontId="2" fillId="0" borderId="0"/>
    <xf numFmtId="0" fontId="1" fillId="0" borderId="0"/>
    <xf numFmtId="0" fontId="8" fillId="0" borderId="0" applyNumberFormat="0" applyFill="0" applyBorder="0" applyAlignment="0" applyProtection="0"/>
    <xf numFmtId="9" fontId="1"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cellStyleXfs>
  <cellXfs count="207">
    <xf numFmtId="0" fontId="0" fillId="0" borderId="0" xfId="0"/>
    <xf numFmtId="0" fontId="0" fillId="0" borderId="0" xfId="0" applyProtection="1"/>
    <xf numFmtId="0" fontId="9" fillId="5" borderId="0" xfId="3" applyFont="1" applyFill="1" applyAlignment="1" applyProtection="1">
      <alignment horizontal="center" vertical="center"/>
    </xf>
    <xf numFmtId="0" fontId="2" fillId="0" borderId="0" xfId="2" applyFont="1" applyProtection="1"/>
    <xf numFmtId="49" fontId="2" fillId="0" borderId="0" xfId="2" applyNumberFormat="1" applyFont="1" applyProtection="1"/>
    <xf numFmtId="0" fontId="4" fillId="0" borderId="4" xfId="3" applyFont="1" applyBorder="1" applyProtection="1"/>
    <xf numFmtId="0" fontId="4" fillId="0" borderId="1" xfId="3" applyFont="1" applyBorder="1" applyProtection="1"/>
    <xf numFmtId="0" fontId="4" fillId="0" borderId="1" xfId="3" applyFont="1" applyBorder="1" applyAlignment="1" applyProtection="1">
      <alignment wrapText="1"/>
    </xf>
    <xf numFmtId="0" fontId="4" fillId="0" borderId="0" xfId="3" applyFont="1" applyProtection="1"/>
    <xf numFmtId="0" fontId="9" fillId="6" borderId="0" xfId="3" applyFont="1" applyFill="1" applyAlignment="1" applyProtection="1">
      <alignment horizontal="center" vertical="center" wrapText="1"/>
    </xf>
    <xf numFmtId="0" fontId="4" fillId="0" borderId="0" xfId="3" applyFont="1" applyAlignment="1" applyProtection="1">
      <alignment wrapText="1"/>
    </xf>
    <xf numFmtId="0" fontId="2" fillId="0" borderId="0" xfId="2" applyFont="1" applyAlignment="1" applyProtection="1">
      <alignment wrapText="1"/>
    </xf>
    <xf numFmtId="0" fontId="12" fillId="0" borderId="9" xfId="0" applyNumberFormat="1" applyFont="1" applyFill="1" applyBorder="1" applyAlignment="1" applyProtection="1">
      <alignment vertical="center"/>
    </xf>
    <xf numFmtId="0" fontId="12" fillId="2" borderId="1" xfId="0" applyNumberFormat="1" applyFont="1" applyFill="1" applyBorder="1" applyAlignment="1" applyProtection="1">
      <alignment horizontal="center" vertical="center"/>
    </xf>
    <xf numFmtId="0" fontId="13" fillId="0" borderId="1" xfId="0" applyNumberFormat="1" applyFont="1" applyFill="1" applyBorder="1" applyAlignment="1" applyProtection="1">
      <alignment horizontal="center" vertical="center"/>
    </xf>
    <xf numFmtId="0" fontId="11" fillId="0" borderId="11" xfId="0" applyFont="1" applyFill="1" applyBorder="1" applyProtection="1"/>
    <xf numFmtId="49" fontId="13" fillId="0" borderId="1" xfId="0" applyNumberFormat="1" applyFont="1" applyFill="1" applyBorder="1" applyAlignment="1" applyProtection="1">
      <alignment horizontal="center" vertical="center"/>
    </xf>
    <xf numFmtId="0" fontId="11" fillId="0" borderId="2" xfId="0" applyFont="1" applyBorder="1" applyAlignment="1" applyProtection="1">
      <alignment horizontal="center" vertical="center"/>
    </xf>
    <xf numFmtId="0" fontId="15" fillId="4" borderId="1" xfId="1" applyNumberFormat="1" applyFont="1" applyFill="1" applyBorder="1" applyAlignment="1" applyProtection="1">
      <alignment horizontal="center" vertical="center" wrapText="1"/>
    </xf>
    <xf numFmtId="44" fontId="15" fillId="4" borderId="1" xfId="1" applyFont="1" applyFill="1" applyBorder="1" applyAlignment="1" applyProtection="1">
      <alignment horizontal="center" vertical="center" wrapText="1"/>
    </xf>
    <xf numFmtId="43" fontId="15" fillId="4" borderId="1" xfId="8" applyFont="1" applyFill="1" applyBorder="1" applyAlignment="1" applyProtection="1">
      <alignment horizontal="center" vertical="center" wrapText="1"/>
    </xf>
    <xf numFmtId="0" fontId="11" fillId="0" borderId="1" xfId="0" applyFont="1" applyBorder="1" applyAlignment="1" applyProtection="1">
      <alignment horizontal="center" vertical="center" wrapText="1"/>
      <protection locked="0"/>
    </xf>
    <xf numFmtId="0" fontId="11" fillId="0" borderId="7" xfId="0" applyFont="1" applyBorder="1" applyAlignment="1" applyProtection="1">
      <alignment horizontal="center" vertical="center" wrapText="1"/>
      <protection locked="0"/>
    </xf>
    <xf numFmtId="0" fontId="11" fillId="0" borderId="7" xfId="0" applyFont="1" applyBorder="1" applyAlignment="1" applyProtection="1">
      <alignment horizontal="center" vertical="center" wrapText="1"/>
    </xf>
    <xf numFmtId="0" fontId="16" fillId="0" borderId="7" xfId="0" applyFont="1" applyBorder="1" applyAlignment="1" applyProtection="1">
      <alignment horizontal="center" vertical="center" wrapText="1"/>
      <protection locked="0"/>
    </xf>
    <xf numFmtId="43" fontId="11" fillId="0" borderId="7" xfId="8" applyFont="1" applyBorder="1" applyAlignment="1" applyProtection="1">
      <alignment horizontal="center" vertical="center" wrapText="1"/>
    </xf>
    <xf numFmtId="4" fontId="11" fillId="0" borderId="7" xfId="8" applyNumberFormat="1" applyFont="1" applyBorder="1" applyAlignment="1" applyProtection="1">
      <alignment horizontal="center" vertical="center"/>
    </xf>
    <xf numFmtId="0" fontId="11" fillId="0" borderId="7" xfId="5" applyNumberFormat="1" applyFont="1" applyBorder="1" applyAlignment="1" applyProtection="1">
      <alignment horizontal="center" vertical="center" wrapText="1"/>
      <protection locked="0"/>
    </xf>
    <xf numFmtId="43" fontId="11" fillId="0" borderId="7" xfId="8" applyFont="1" applyBorder="1" applyAlignment="1" applyProtection="1">
      <alignment horizontal="center" vertical="center" wrapText="1"/>
      <protection locked="0"/>
    </xf>
    <xf numFmtId="0" fontId="11" fillId="0" borderId="0" xfId="0" applyFont="1" applyAlignment="1">
      <alignment horizontal="center"/>
    </xf>
    <xf numFmtId="43" fontId="11" fillId="0" borderId="0" xfId="8" applyFont="1" applyAlignment="1">
      <alignment horizontal="center" vertical="center"/>
    </xf>
    <xf numFmtId="0" fontId="11" fillId="0" borderId="0" xfId="0" applyNumberFormat="1" applyFont="1" applyAlignment="1">
      <alignment horizontal="center"/>
    </xf>
    <xf numFmtId="0" fontId="11" fillId="0" borderId="0" xfId="0" applyNumberFormat="1" applyFont="1" applyAlignment="1">
      <alignment horizontal="center" vertical="center"/>
    </xf>
    <xf numFmtId="0" fontId="11" fillId="0" borderId="0" xfId="0" applyFont="1"/>
    <xf numFmtId="0" fontId="17" fillId="0" borderId="0" xfId="4" applyFont="1" applyProtection="1"/>
    <xf numFmtId="0" fontId="11" fillId="0" borderId="0" xfId="8" applyNumberFormat="1" applyFont="1" applyAlignment="1">
      <alignment horizontal="center"/>
    </xf>
    <xf numFmtId="0" fontId="15" fillId="10" borderId="7" xfId="0" applyFont="1" applyFill="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right" vertical="center" wrapText="1"/>
    </xf>
    <xf numFmtId="0" fontId="13" fillId="0" borderId="1" xfId="0" applyFont="1" applyBorder="1" applyAlignment="1">
      <alignment horizontal="center" vertical="center" wrapText="1"/>
    </xf>
    <xf numFmtId="0" fontId="13" fillId="0" borderId="1" xfId="0" applyFont="1" applyBorder="1" applyAlignment="1">
      <alignment horizontal="right" vertical="center" wrapText="1"/>
    </xf>
    <xf numFmtId="0" fontId="13" fillId="0" borderId="1" xfId="0" applyFont="1" applyBorder="1" applyAlignment="1">
      <alignment horizontal="left" vertical="center" wrapText="1"/>
    </xf>
    <xf numFmtId="0" fontId="12" fillId="0" borderId="12" xfId="0" applyNumberFormat="1" applyFont="1" applyFill="1" applyBorder="1" applyAlignment="1" applyProtection="1">
      <alignment vertical="center"/>
    </xf>
    <xf numFmtId="0" fontId="11" fillId="0" borderId="2" xfId="0" applyFont="1" applyFill="1" applyBorder="1" applyProtection="1"/>
    <xf numFmtId="0" fontId="11" fillId="0" borderId="4" xfId="0" applyFont="1" applyBorder="1" applyAlignment="1" applyProtection="1">
      <alignment horizontal="center" vertical="center" wrapText="1"/>
      <protection locked="0"/>
    </xf>
    <xf numFmtId="0" fontId="11" fillId="0" borderId="17" xfId="0" applyFont="1" applyBorder="1" applyProtection="1"/>
    <xf numFmtId="0" fontId="11" fillId="0" borderId="0" xfId="0" applyFont="1" applyBorder="1" applyProtection="1"/>
    <xf numFmtId="0" fontId="11" fillId="0" borderId="0" xfId="0" applyFont="1" applyBorder="1" applyAlignment="1" applyProtection="1">
      <alignment horizontal="center"/>
    </xf>
    <xf numFmtId="43" fontId="11" fillId="0" borderId="0" xfId="8" applyFont="1" applyBorder="1" applyAlignment="1" applyProtection="1">
      <alignment horizontal="center" vertical="center"/>
    </xf>
    <xf numFmtId="0" fontId="11" fillId="0" borderId="0" xfId="8" applyNumberFormat="1" applyFont="1" applyBorder="1" applyAlignment="1" applyProtection="1">
      <alignment horizontal="center"/>
    </xf>
    <xf numFmtId="0" fontId="11" fillId="0" borderId="0" xfId="0" applyNumberFormat="1" applyFont="1" applyBorder="1" applyAlignment="1" applyProtection="1">
      <alignment horizontal="center"/>
    </xf>
    <xf numFmtId="0" fontId="11" fillId="0" borderId="0" xfId="0" applyNumberFormat="1" applyFont="1" applyBorder="1" applyAlignment="1" applyProtection="1">
      <alignment horizontal="center" vertical="center"/>
    </xf>
    <xf numFmtId="43" fontId="11" fillId="0" borderId="18" xfId="8" applyFont="1" applyBorder="1" applyAlignment="1" applyProtection="1">
      <alignment horizontal="center" vertical="center"/>
    </xf>
    <xf numFmtId="0" fontId="11" fillId="0" borderId="12" xfId="0" applyFont="1" applyBorder="1" applyProtection="1"/>
    <xf numFmtId="0" fontId="13" fillId="0" borderId="17" xfId="0" applyFont="1" applyBorder="1" applyAlignment="1" applyProtection="1">
      <alignment horizontal="right" vertical="center"/>
    </xf>
    <xf numFmtId="0" fontId="11" fillId="0" borderId="0" xfId="0" applyFont="1" applyBorder="1" applyAlignment="1">
      <alignment vertical="center" wrapText="1"/>
    </xf>
    <xf numFmtId="0" fontId="11" fillId="0" borderId="0" xfId="0" applyFont="1" applyBorder="1" applyAlignment="1">
      <alignment horizontal="justify" vertical="center" wrapText="1"/>
    </xf>
    <xf numFmtId="0" fontId="11" fillId="0" borderId="2" xfId="0" applyFont="1" applyBorder="1" applyAlignment="1">
      <alignment horizontal="justify" vertical="center" wrapText="1"/>
    </xf>
    <xf numFmtId="0" fontId="11" fillId="0" borderId="2" xfId="0" applyFont="1" applyBorder="1" applyAlignment="1">
      <alignment vertical="center" wrapText="1"/>
    </xf>
    <xf numFmtId="0" fontId="11" fillId="0" borderId="0" xfId="0" applyFont="1" applyBorder="1" applyAlignment="1">
      <alignment horizontal="center"/>
    </xf>
    <xf numFmtId="0" fontId="11" fillId="0" borderId="0" xfId="0" applyFont="1" applyBorder="1"/>
    <xf numFmtId="0" fontId="11" fillId="8" borderId="1" xfId="0" applyFont="1" applyFill="1" applyBorder="1" applyAlignment="1" applyProtection="1">
      <alignment horizontal="center" vertical="center" wrapText="1"/>
      <protection locked="0"/>
    </xf>
    <xf numFmtId="0" fontId="11" fillId="8" borderId="4" xfId="0" applyFont="1" applyFill="1" applyBorder="1" applyAlignment="1" applyProtection="1">
      <alignment horizontal="center" vertical="center" wrapText="1"/>
      <protection locked="0"/>
    </xf>
    <xf numFmtId="0" fontId="11" fillId="8" borderId="7" xfId="0" applyFont="1" applyFill="1" applyBorder="1" applyAlignment="1" applyProtection="1">
      <alignment horizontal="center" vertical="center" wrapText="1"/>
      <protection locked="0"/>
    </xf>
    <xf numFmtId="0" fontId="11" fillId="8" borderId="7" xfId="0" applyFont="1" applyFill="1" applyBorder="1" applyAlignment="1" applyProtection="1">
      <alignment horizontal="center" vertical="center" wrapText="1"/>
    </xf>
    <xf numFmtId="0" fontId="16" fillId="8" borderId="7" xfId="0" applyFont="1" applyFill="1" applyBorder="1" applyAlignment="1" applyProtection="1">
      <alignment horizontal="center" vertical="center" wrapText="1"/>
      <protection locked="0"/>
    </xf>
    <xf numFmtId="43" fontId="11" fillId="8" borderId="7" xfId="8" applyFont="1" applyFill="1" applyBorder="1" applyAlignment="1" applyProtection="1">
      <alignment horizontal="center" vertical="center" wrapText="1"/>
    </xf>
    <xf numFmtId="4" fontId="11" fillId="8" borderId="7" xfId="8" applyNumberFormat="1" applyFont="1" applyFill="1" applyBorder="1" applyAlignment="1" applyProtection="1">
      <alignment horizontal="center" vertical="center"/>
    </xf>
    <xf numFmtId="0" fontId="11" fillId="8" borderId="7" xfId="5" applyNumberFormat="1" applyFont="1" applyFill="1" applyBorder="1" applyAlignment="1" applyProtection="1">
      <alignment horizontal="center" vertical="center" wrapText="1"/>
      <protection locked="0"/>
    </xf>
    <xf numFmtId="43" fontId="11" fillId="8" borderId="7" xfId="8" applyFont="1" applyFill="1" applyBorder="1" applyAlignment="1" applyProtection="1">
      <alignment horizontal="center" vertical="center" wrapText="1"/>
      <protection locked="0"/>
    </xf>
    <xf numFmtId="0" fontId="11" fillId="0" borderId="1" xfId="0" applyFont="1" applyBorder="1" applyAlignment="1" applyProtection="1">
      <alignment horizontal="center" vertical="center" wrapText="1"/>
    </xf>
    <xf numFmtId="0" fontId="11" fillId="0" borderId="4" xfId="0" applyFont="1" applyBorder="1" applyAlignment="1" applyProtection="1">
      <alignment horizontal="center" vertical="center" wrapText="1"/>
    </xf>
    <xf numFmtId="0" fontId="16" fillId="0" borderId="7" xfId="0" applyFont="1" applyBorder="1" applyAlignment="1" applyProtection="1">
      <alignment horizontal="center" vertical="center" wrapText="1"/>
    </xf>
    <xf numFmtId="9" fontId="11" fillId="0" borderId="7" xfId="5" applyNumberFormat="1" applyFont="1" applyBorder="1" applyAlignment="1" applyProtection="1">
      <alignment horizontal="center" vertical="center" wrapText="1"/>
    </xf>
    <xf numFmtId="0" fontId="11" fillId="0" borderId="0" xfId="0" applyFont="1" applyBorder="1" applyAlignment="1" applyProtection="1">
      <alignment vertical="center" wrapText="1"/>
    </xf>
    <xf numFmtId="0" fontId="11" fillId="0" borderId="7" xfId="5" applyNumberFormat="1" applyFont="1" applyBorder="1" applyAlignment="1" applyProtection="1">
      <alignment horizontal="center" vertical="center" wrapText="1"/>
    </xf>
    <xf numFmtId="0" fontId="11" fillId="8" borderId="0" xfId="0" applyFont="1" applyFill="1" applyAlignment="1" applyProtection="1">
      <alignment vertical="center" wrapText="1"/>
      <protection locked="0"/>
    </xf>
    <xf numFmtId="0" fontId="18" fillId="8" borderId="7" xfId="0" applyFont="1" applyFill="1" applyBorder="1" applyAlignment="1" applyProtection="1">
      <alignment horizontal="center" vertical="center" wrapText="1"/>
      <protection locked="0"/>
    </xf>
    <xf numFmtId="9" fontId="11" fillId="8" borderId="7" xfId="5" applyNumberFormat="1" applyFont="1" applyFill="1" applyBorder="1" applyAlignment="1" applyProtection="1">
      <alignment horizontal="center" vertical="center" wrapText="1"/>
      <protection locked="0"/>
    </xf>
    <xf numFmtId="9" fontId="11" fillId="0" borderId="7" xfId="5" applyNumberFormat="1" applyFont="1" applyBorder="1" applyAlignment="1" applyProtection="1">
      <alignment horizontal="center" vertical="center" wrapText="1"/>
      <protection locked="0"/>
    </xf>
    <xf numFmtId="0" fontId="11" fillId="0" borderId="7" xfId="0" applyFont="1" applyFill="1" applyBorder="1" applyAlignment="1" applyProtection="1">
      <alignment horizontal="center" vertical="center" wrapText="1"/>
      <protection locked="0"/>
    </xf>
    <xf numFmtId="8" fontId="11" fillId="0" borderId="7" xfId="5" applyNumberFormat="1" applyFont="1" applyBorder="1" applyAlignment="1" applyProtection="1">
      <alignment horizontal="center" vertical="center" wrapText="1"/>
      <protection locked="0"/>
    </xf>
    <xf numFmtId="9" fontId="11" fillId="0" borderId="7" xfId="0" applyNumberFormat="1" applyFont="1" applyBorder="1" applyAlignment="1" applyProtection="1">
      <alignment horizontal="center" vertical="center" wrapText="1"/>
      <protection locked="0"/>
    </xf>
    <xf numFmtId="0" fontId="11" fillId="16" borderId="0" xfId="0" applyFont="1" applyFill="1" applyBorder="1" applyAlignment="1">
      <alignment vertical="center" wrapText="1"/>
    </xf>
    <xf numFmtId="0" fontId="11" fillId="0" borderId="1" xfId="0" applyFont="1" applyFill="1" applyBorder="1" applyAlignment="1" applyProtection="1">
      <alignment horizontal="center" vertical="center" wrapText="1"/>
      <protection locked="0"/>
    </xf>
    <xf numFmtId="0" fontId="11" fillId="0" borderId="4" xfId="0" applyFont="1" applyFill="1" applyBorder="1" applyAlignment="1" applyProtection="1">
      <alignment horizontal="center" vertical="center" wrapText="1"/>
      <protection locked="0"/>
    </xf>
    <xf numFmtId="0" fontId="11" fillId="0" borderId="7"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protection locked="0"/>
    </xf>
    <xf numFmtId="43" fontId="11" fillId="0" borderId="7" xfId="8" applyFont="1" applyFill="1" applyBorder="1" applyAlignment="1" applyProtection="1">
      <alignment horizontal="center" vertical="center" wrapText="1"/>
    </xf>
    <xf numFmtId="4" fontId="11" fillId="0" borderId="7" xfId="8" applyNumberFormat="1" applyFont="1" applyFill="1" applyBorder="1" applyAlignment="1" applyProtection="1">
      <alignment horizontal="center" vertical="center"/>
    </xf>
    <xf numFmtId="0" fontId="11" fillId="0" borderId="7" xfId="5" applyNumberFormat="1" applyFont="1" applyFill="1" applyBorder="1" applyAlignment="1" applyProtection="1">
      <alignment horizontal="center" vertical="center" wrapText="1"/>
      <protection locked="0"/>
    </xf>
    <xf numFmtId="43" fontId="11" fillId="0" borderId="7" xfId="8" applyFont="1" applyFill="1" applyBorder="1" applyAlignment="1" applyProtection="1">
      <alignment horizontal="center" vertical="center" wrapText="1"/>
      <protection locked="0"/>
    </xf>
    <xf numFmtId="9" fontId="11" fillId="0" borderId="7" xfId="5" applyFont="1" applyFill="1" applyBorder="1" applyAlignment="1" applyProtection="1">
      <alignment horizontal="center" vertical="center" wrapText="1"/>
      <protection locked="0"/>
    </xf>
    <xf numFmtId="0" fontId="11" fillId="0" borderId="0" xfId="0" applyFont="1" applyFill="1" applyBorder="1" applyAlignment="1">
      <alignment vertical="center" wrapText="1"/>
    </xf>
    <xf numFmtId="0" fontId="14" fillId="0" borderId="0" xfId="0" applyFont="1" applyAlignment="1">
      <alignment horizontal="center"/>
    </xf>
    <xf numFmtId="4" fontId="11" fillId="8" borderId="7" xfId="0" applyNumberFormat="1" applyFont="1" applyFill="1" applyBorder="1" applyAlignment="1" applyProtection="1">
      <alignment horizontal="center" vertical="center" wrapText="1"/>
      <protection locked="0"/>
    </xf>
    <xf numFmtId="44" fontId="15" fillId="4" borderId="1" xfId="1" applyFont="1" applyFill="1" applyBorder="1" applyAlignment="1" applyProtection="1">
      <alignment horizontal="center" vertical="center" wrapText="1"/>
    </xf>
    <xf numFmtId="0" fontId="15" fillId="10" borderId="7" xfId="0" applyFont="1" applyFill="1" applyBorder="1" applyAlignment="1" applyProtection="1">
      <alignment horizontal="center" vertical="center" wrapText="1"/>
    </xf>
    <xf numFmtId="0" fontId="2" fillId="0" borderId="0" xfId="2" applyFont="1" applyFill="1" applyProtection="1"/>
    <xf numFmtId="0" fontId="11" fillId="12" borderId="15" xfId="0" applyFont="1" applyFill="1" applyBorder="1" applyAlignment="1" applyProtection="1">
      <alignment horizontal="justify" vertical="top" wrapText="1"/>
    </xf>
    <xf numFmtId="0" fontId="11" fillId="13" borderId="15" xfId="0" applyFont="1" applyFill="1" applyBorder="1" applyAlignment="1" applyProtection="1">
      <alignment horizontal="justify" vertical="top" wrapText="1"/>
    </xf>
    <xf numFmtId="0" fontId="11" fillId="9" borderId="15" xfId="0" applyFont="1" applyFill="1" applyBorder="1" applyAlignment="1" applyProtection="1">
      <alignment horizontal="justify" vertical="top" wrapText="1"/>
    </xf>
    <xf numFmtId="0" fontId="11" fillId="14" borderId="15" xfId="0" applyFont="1" applyFill="1" applyBorder="1" applyAlignment="1" applyProtection="1">
      <alignment horizontal="justify" vertical="top" wrapText="1"/>
    </xf>
    <xf numFmtId="0" fontId="11" fillId="15" borderId="15" xfId="0" applyFont="1" applyFill="1" applyBorder="1" applyAlignment="1" applyProtection="1">
      <alignment horizontal="justify" vertical="top" wrapText="1"/>
    </xf>
    <xf numFmtId="0" fontId="11" fillId="14" borderId="15" xfId="0" applyFont="1" applyFill="1" applyBorder="1" applyAlignment="1" applyProtection="1">
      <alignment horizontal="justify" vertical="center" wrapText="1"/>
    </xf>
    <xf numFmtId="0" fontId="11" fillId="14" borderId="16" xfId="0" applyFont="1" applyFill="1" applyBorder="1" applyAlignment="1" applyProtection="1">
      <alignment vertical="top" wrapText="1"/>
    </xf>
    <xf numFmtId="0" fontId="4" fillId="0" borderId="1" xfId="3" applyFont="1" applyBorder="1" applyAlignment="1" applyProtection="1">
      <alignment horizontal="center"/>
    </xf>
    <xf numFmtId="0" fontId="10" fillId="0" borderId="1" xfId="0" applyFont="1" applyBorder="1" applyAlignment="1" applyProtection="1">
      <alignment vertical="center"/>
    </xf>
    <xf numFmtId="0" fontId="3" fillId="6" borderId="1" xfId="3" applyFont="1" applyFill="1" applyBorder="1" applyAlignment="1" applyProtection="1">
      <alignment horizontal="center" vertical="center"/>
    </xf>
    <xf numFmtId="0" fontId="3" fillId="6" borderId="1" xfId="3" applyFont="1" applyFill="1" applyBorder="1" applyAlignment="1" applyProtection="1">
      <alignment horizontal="center" vertical="center" wrapText="1"/>
    </xf>
    <xf numFmtId="0" fontId="3" fillId="5" borderId="3" xfId="3" applyFont="1" applyFill="1" applyBorder="1" applyAlignment="1" applyProtection="1">
      <alignment horizontal="center" vertical="center"/>
    </xf>
    <xf numFmtId="0" fontId="3" fillId="6" borderId="3" xfId="3" applyFont="1" applyFill="1" applyBorder="1" applyAlignment="1" applyProtection="1">
      <alignment horizontal="center" vertical="center"/>
    </xf>
    <xf numFmtId="0" fontId="10" fillId="7" borderId="1" xfId="0" applyFont="1" applyFill="1" applyBorder="1" applyAlignment="1" applyProtection="1">
      <alignment vertical="center"/>
    </xf>
    <xf numFmtId="0" fontId="6" fillId="0" borderId="0" xfId="3" applyFont="1" applyAlignment="1" applyProtection="1">
      <alignment horizontal="center"/>
    </xf>
    <xf numFmtId="0" fontId="6" fillId="0" borderId="0" xfId="3" applyFont="1" applyProtection="1"/>
    <xf numFmtId="0" fontId="4" fillId="0" borderId="5" xfId="3" applyFont="1" applyBorder="1" applyProtection="1"/>
    <xf numFmtId="0" fontId="5" fillId="0" borderId="1" xfId="3" applyFont="1" applyBorder="1" applyProtection="1"/>
    <xf numFmtId="0" fontId="4" fillId="0" borderId="6" xfId="3" applyFont="1" applyBorder="1" applyProtection="1"/>
    <xf numFmtId="0" fontId="7" fillId="0" borderId="0" xfId="2" applyFont="1" applyProtection="1"/>
    <xf numFmtId="0" fontId="11" fillId="16" borderId="0" xfId="0" applyFont="1" applyFill="1" applyBorder="1" applyAlignment="1" applyProtection="1">
      <alignment vertical="center" wrapText="1"/>
    </xf>
    <xf numFmtId="0" fontId="11" fillId="8" borderId="1" xfId="0" applyFont="1" applyFill="1" applyBorder="1" applyAlignment="1" applyProtection="1">
      <alignment horizontal="center" vertical="center" wrapText="1"/>
    </xf>
    <xf numFmtId="0" fontId="11" fillId="8" borderId="4" xfId="0" applyFont="1" applyFill="1" applyBorder="1" applyAlignment="1" applyProtection="1">
      <alignment horizontal="center" vertical="center" wrapText="1"/>
    </xf>
    <xf numFmtId="0" fontId="16" fillId="8" borderId="7" xfId="0" applyFont="1" applyFill="1" applyBorder="1" applyAlignment="1" applyProtection="1">
      <alignment horizontal="center" vertical="center" wrapText="1"/>
    </xf>
    <xf numFmtId="9" fontId="11" fillId="8" borderId="7" xfId="5" applyNumberFormat="1" applyFont="1" applyFill="1" applyBorder="1" applyAlignment="1" applyProtection="1">
      <alignment horizontal="center" vertical="center" wrapText="1"/>
    </xf>
    <xf numFmtId="8" fontId="11" fillId="0" borderId="7" xfId="5" applyNumberFormat="1" applyFont="1" applyBorder="1" applyAlignment="1" applyProtection="1">
      <alignment horizontal="center" vertical="center" wrapText="1"/>
    </xf>
    <xf numFmtId="0" fontId="11" fillId="8" borderId="7" xfId="5" applyNumberFormat="1" applyFont="1" applyFill="1" applyBorder="1" applyAlignment="1" applyProtection="1">
      <alignment horizontal="center" vertical="center" wrapText="1"/>
    </xf>
    <xf numFmtId="0" fontId="11" fillId="8" borderId="0" xfId="0" applyFont="1" applyFill="1" applyAlignment="1" applyProtection="1">
      <alignment vertical="center" wrapText="1"/>
    </xf>
    <xf numFmtId="0" fontId="18" fillId="8" borderId="7" xfId="0" applyFont="1" applyFill="1" applyBorder="1" applyAlignment="1" applyProtection="1">
      <alignment horizontal="center" vertical="center" wrapText="1"/>
    </xf>
    <xf numFmtId="0" fontId="11" fillId="0" borderId="0" xfId="0" applyFont="1" applyBorder="1" applyAlignment="1" applyProtection="1">
      <alignment horizontal="justify" vertical="center" wrapText="1"/>
    </xf>
    <xf numFmtId="4" fontId="11" fillId="8" borderId="7" xfId="0" applyNumberFormat="1"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11" fillId="0" borderId="4"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11" fillId="0" borderId="7" xfId="5" applyNumberFormat="1" applyFont="1" applyFill="1" applyBorder="1" applyAlignment="1" applyProtection="1">
      <alignment horizontal="center" vertical="center" wrapText="1"/>
    </xf>
    <xf numFmtId="9" fontId="11" fillId="0" borderId="7" xfId="5" applyFont="1" applyFill="1" applyBorder="1" applyAlignment="1" applyProtection="1">
      <alignment horizontal="center" vertical="center" wrapText="1"/>
    </xf>
    <xf numFmtId="0" fontId="11" fillId="0" borderId="0" xfId="0" applyFont="1" applyFill="1" applyBorder="1" applyAlignment="1" applyProtection="1">
      <alignment vertical="center" wrapText="1"/>
    </xf>
    <xf numFmtId="9" fontId="11" fillId="0" borderId="7" xfId="0" applyNumberFormat="1" applyFont="1" applyBorder="1" applyAlignment="1" applyProtection="1">
      <alignment horizontal="center" vertical="center" wrapText="1"/>
    </xf>
    <xf numFmtId="0" fontId="14" fillId="0" borderId="0" xfId="0" applyFont="1" applyAlignment="1" applyProtection="1">
      <alignment horizontal="center"/>
    </xf>
    <xf numFmtId="0" fontId="11" fillId="0" borderId="0" xfId="0" applyFont="1" applyAlignment="1" applyProtection="1">
      <alignment horizontal="center"/>
    </xf>
    <xf numFmtId="0" fontId="11" fillId="0" borderId="0" xfId="0" applyFont="1" applyProtection="1"/>
    <xf numFmtId="43" fontId="11" fillId="0" borderId="0" xfId="8" applyFont="1" applyAlignment="1" applyProtection="1">
      <alignment horizontal="center" vertical="center"/>
    </xf>
    <xf numFmtId="0" fontId="11" fillId="0" borderId="0" xfId="8" applyNumberFormat="1" applyFont="1" applyAlignment="1" applyProtection="1">
      <alignment horizontal="center"/>
    </xf>
    <xf numFmtId="0" fontId="11" fillId="0" borderId="0" xfId="0" applyNumberFormat="1" applyFont="1" applyAlignment="1" applyProtection="1">
      <alignment horizontal="center"/>
    </xf>
    <xf numFmtId="0" fontId="11" fillId="0" borderId="0" xfId="0" applyNumberFormat="1" applyFont="1" applyAlignment="1" applyProtection="1">
      <alignment horizontal="center" vertical="center"/>
    </xf>
    <xf numFmtId="0" fontId="15" fillId="0" borderId="1" xfId="0" applyFont="1" applyBorder="1" applyAlignment="1" applyProtection="1">
      <alignment horizontal="center" vertical="center" wrapText="1"/>
    </xf>
    <xf numFmtId="0" fontId="15" fillId="0" borderId="1" xfId="0" applyFont="1" applyBorder="1" applyAlignment="1" applyProtection="1">
      <alignment horizontal="right" vertical="center" wrapText="1"/>
    </xf>
    <xf numFmtId="0" fontId="13" fillId="0" borderId="1" xfId="0" applyFont="1" applyBorder="1" applyAlignment="1" applyProtection="1">
      <alignment horizontal="center" vertical="center" wrapText="1"/>
    </xf>
    <xf numFmtId="0" fontId="13" fillId="0" borderId="1" xfId="0" applyFont="1" applyBorder="1" applyAlignment="1" applyProtection="1">
      <alignment horizontal="right" vertical="center" wrapText="1"/>
    </xf>
    <xf numFmtId="0" fontId="13" fillId="0" borderId="1" xfId="0" applyFont="1" applyBorder="1" applyAlignment="1" applyProtection="1">
      <alignment horizontal="left" vertical="center" wrapText="1"/>
    </xf>
    <xf numFmtId="0" fontId="15" fillId="10" borderId="14" xfId="0" applyFont="1" applyFill="1" applyBorder="1" applyAlignment="1" applyProtection="1">
      <alignment horizontal="center" vertical="center" wrapText="1"/>
    </xf>
    <xf numFmtId="0" fontId="15" fillId="10" borderId="7" xfId="0" applyFont="1" applyFill="1" applyBorder="1" applyAlignment="1" applyProtection="1">
      <alignment horizontal="center" vertical="center" wrapText="1"/>
    </xf>
    <xf numFmtId="0" fontId="15" fillId="10" borderId="9" xfId="0" applyFont="1" applyFill="1" applyBorder="1" applyAlignment="1" applyProtection="1">
      <alignment horizontal="center" vertical="center" wrapText="1"/>
    </xf>
    <xf numFmtId="0" fontId="15" fillId="10" borderId="12" xfId="0" applyFont="1" applyFill="1" applyBorder="1" applyAlignment="1" applyProtection="1">
      <alignment horizontal="center" vertical="center" wrapText="1"/>
    </xf>
    <xf numFmtId="0" fontId="15" fillId="10" borderId="11" xfId="0" applyFont="1" applyFill="1" applyBorder="1" applyAlignment="1" applyProtection="1">
      <alignment horizontal="center" vertical="center" wrapText="1"/>
    </xf>
    <xf numFmtId="0" fontId="15" fillId="10" borderId="2" xfId="0" applyFont="1" applyFill="1" applyBorder="1" applyAlignment="1" applyProtection="1">
      <alignment horizontal="center" vertical="center" wrapText="1"/>
    </xf>
    <xf numFmtId="44" fontId="15" fillId="4" borderId="1" xfId="1" applyFont="1" applyFill="1" applyBorder="1" applyAlignment="1" applyProtection="1">
      <alignment horizontal="center" vertical="center" wrapText="1"/>
    </xf>
    <xf numFmtId="0" fontId="15" fillId="3" borderId="14" xfId="0" applyFont="1" applyFill="1" applyBorder="1" applyAlignment="1" applyProtection="1">
      <alignment horizontal="center" vertical="center" wrapText="1"/>
    </xf>
    <xf numFmtId="0" fontId="15" fillId="3" borderId="8" xfId="0" applyFont="1" applyFill="1" applyBorder="1" applyAlignment="1" applyProtection="1">
      <alignment horizontal="center" vertical="center" wrapText="1"/>
    </xf>
    <xf numFmtId="0" fontId="15" fillId="3" borderId="7" xfId="0" applyFont="1" applyFill="1" applyBorder="1" applyAlignment="1" applyProtection="1">
      <alignment horizontal="center" vertical="center" wrapText="1"/>
    </xf>
    <xf numFmtId="0" fontId="15" fillId="11" borderId="4" xfId="0" applyNumberFormat="1" applyFont="1" applyFill="1" applyBorder="1" applyAlignment="1" applyProtection="1">
      <alignment horizontal="center" vertical="center" wrapText="1"/>
    </xf>
    <xf numFmtId="0" fontId="15" fillId="11" borderId="5" xfId="0" applyNumberFormat="1" applyFont="1" applyFill="1" applyBorder="1" applyAlignment="1" applyProtection="1">
      <alignment horizontal="center" vertical="center" wrapText="1"/>
    </xf>
    <xf numFmtId="0" fontId="15" fillId="11" borderId="6" xfId="0" applyNumberFormat="1" applyFont="1" applyFill="1" applyBorder="1" applyAlignment="1" applyProtection="1">
      <alignment horizontal="center" vertical="center" wrapText="1"/>
    </xf>
    <xf numFmtId="0" fontId="15" fillId="4" borderId="14" xfId="8" applyNumberFormat="1" applyFont="1" applyFill="1" applyBorder="1" applyAlignment="1" applyProtection="1">
      <alignment horizontal="center" vertical="center" wrapText="1"/>
    </xf>
    <xf numFmtId="0" fontId="15" fillId="4" borderId="7" xfId="8" applyNumberFormat="1" applyFont="1" applyFill="1" applyBorder="1" applyAlignment="1" applyProtection="1">
      <alignment horizontal="center" vertical="center" wrapText="1"/>
    </xf>
    <xf numFmtId="43" fontId="15" fillId="4" borderId="14" xfId="8" applyFont="1" applyFill="1" applyBorder="1" applyAlignment="1" applyProtection="1">
      <alignment horizontal="center" vertical="center" wrapText="1"/>
    </xf>
    <xf numFmtId="43" fontId="15" fillId="4" borderId="7" xfId="8" applyFont="1" applyFill="1" applyBorder="1" applyAlignment="1" applyProtection="1">
      <alignment horizontal="center" vertical="center" wrapText="1"/>
    </xf>
    <xf numFmtId="0" fontId="15" fillId="4" borderId="4" xfId="0" applyFont="1" applyFill="1" applyBorder="1" applyAlignment="1" applyProtection="1">
      <alignment horizontal="center" vertical="center" wrapText="1"/>
    </xf>
    <xf numFmtId="0" fontId="15" fillId="4" borderId="5" xfId="0" applyFont="1" applyFill="1" applyBorder="1" applyAlignment="1" applyProtection="1">
      <alignment horizontal="center" vertical="center" wrapText="1"/>
    </xf>
    <xf numFmtId="0" fontId="15" fillId="4" borderId="6" xfId="0" applyFont="1" applyFill="1" applyBorder="1" applyAlignment="1" applyProtection="1">
      <alignment horizontal="center" vertical="center" wrapText="1"/>
    </xf>
    <xf numFmtId="0" fontId="15" fillId="4" borderId="14" xfId="0" applyFont="1" applyFill="1" applyBorder="1" applyAlignment="1" applyProtection="1">
      <alignment horizontal="center" vertical="center" wrapText="1"/>
    </xf>
    <xf numFmtId="0" fontId="15" fillId="4" borderId="7" xfId="0" applyFont="1" applyFill="1" applyBorder="1" applyAlignment="1" applyProtection="1">
      <alignment horizontal="center" vertical="center" wrapText="1"/>
    </xf>
    <xf numFmtId="0" fontId="15" fillId="3" borderId="1" xfId="0" applyFont="1" applyFill="1" applyBorder="1" applyAlignment="1" applyProtection="1">
      <alignment horizontal="center" vertical="center" wrapText="1"/>
    </xf>
    <xf numFmtId="0" fontId="15" fillId="4" borderId="1" xfId="0" applyFont="1" applyFill="1" applyBorder="1" applyAlignment="1" applyProtection="1">
      <alignment horizontal="center" vertical="center" wrapText="1"/>
    </xf>
    <xf numFmtId="0" fontId="15" fillId="11" borderId="4" xfId="8" applyNumberFormat="1" applyFont="1" applyFill="1" applyBorder="1" applyAlignment="1" applyProtection="1">
      <alignment horizontal="center" vertical="center" wrapText="1"/>
    </xf>
    <xf numFmtId="0" fontId="15" fillId="11" borderId="5" xfId="8" applyNumberFormat="1" applyFont="1" applyFill="1" applyBorder="1" applyAlignment="1" applyProtection="1">
      <alignment horizontal="center" vertical="center" wrapText="1"/>
    </xf>
    <xf numFmtId="0" fontId="15" fillId="11" borderId="6" xfId="8" applyNumberFormat="1" applyFont="1" applyFill="1" applyBorder="1" applyAlignment="1" applyProtection="1">
      <alignment horizontal="center" vertical="center" wrapText="1"/>
    </xf>
    <xf numFmtId="0" fontId="11" fillId="0" borderId="1" xfId="0" applyFont="1" applyBorder="1" applyAlignment="1">
      <alignment horizontal="justify" vertical="center" wrapText="1"/>
    </xf>
    <xf numFmtId="0" fontId="15" fillId="2" borderId="1" xfId="0" applyFont="1" applyFill="1" applyBorder="1" applyAlignment="1">
      <alignment horizontal="center" vertical="center" wrapText="1"/>
    </xf>
    <xf numFmtId="0" fontId="15" fillId="4" borderId="8" xfId="0" applyFont="1" applyFill="1" applyBorder="1" applyAlignment="1" applyProtection="1">
      <alignment horizontal="center" vertical="center" wrapText="1"/>
    </xf>
    <xf numFmtId="0" fontId="13" fillId="4" borderId="4" xfId="0" applyFont="1" applyFill="1" applyBorder="1" applyAlignment="1" applyProtection="1">
      <alignment horizontal="center" vertical="center"/>
    </xf>
    <xf numFmtId="0" fontId="13" fillId="4" borderId="5" xfId="0" applyFont="1" applyFill="1" applyBorder="1" applyAlignment="1" applyProtection="1">
      <alignment horizontal="center" vertical="center"/>
    </xf>
    <xf numFmtId="0" fontId="13" fillId="4" borderId="6" xfId="0" applyFont="1" applyFill="1" applyBorder="1" applyAlignment="1" applyProtection="1">
      <alignment horizontal="center" vertical="center"/>
    </xf>
    <xf numFmtId="0" fontId="15" fillId="10" borderId="14" xfId="0" applyFont="1" applyFill="1" applyBorder="1" applyAlignment="1">
      <alignment horizontal="center" vertical="center" wrapText="1"/>
    </xf>
    <xf numFmtId="0" fontId="15" fillId="10" borderId="7" xfId="0" applyFont="1" applyFill="1" applyBorder="1" applyAlignment="1">
      <alignment horizontal="center" vertical="center" wrapText="1"/>
    </xf>
    <xf numFmtId="0" fontId="15" fillId="10" borderId="9" xfId="0" applyFont="1" applyFill="1" applyBorder="1" applyAlignment="1">
      <alignment horizontal="center" vertical="center" wrapText="1"/>
    </xf>
    <xf numFmtId="0" fontId="15" fillId="10" borderId="10" xfId="0" applyFont="1" applyFill="1" applyBorder="1" applyAlignment="1">
      <alignment horizontal="center" vertical="center" wrapText="1"/>
    </xf>
    <xf numFmtId="0" fontId="15" fillId="10" borderId="11" xfId="0" applyFont="1" applyFill="1" applyBorder="1" applyAlignment="1">
      <alignment horizontal="center" vertical="center" wrapText="1"/>
    </xf>
    <xf numFmtId="0" fontId="15" fillId="10" borderId="13" xfId="0" applyFont="1" applyFill="1" applyBorder="1" applyAlignment="1">
      <alignment horizontal="center"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3" fillId="0" borderId="1" xfId="0" applyFont="1" applyFill="1" applyBorder="1" applyAlignment="1" applyProtection="1">
      <alignment horizontal="center" vertical="center"/>
    </xf>
    <xf numFmtId="0" fontId="12" fillId="2" borderId="1" xfId="0" applyFont="1" applyFill="1" applyBorder="1" applyAlignment="1">
      <alignment horizontal="center" vertical="center"/>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11" fillId="0" borderId="6" xfId="0" applyFont="1" applyBorder="1" applyAlignment="1">
      <alignment horizontal="justify" vertical="center" wrapText="1"/>
    </xf>
    <xf numFmtId="0" fontId="12" fillId="2" borderId="1" xfId="0" applyFont="1" applyFill="1" applyBorder="1" applyAlignment="1" applyProtection="1">
      <alignment horizontal="center" vertical="center"/>
    </xf>
    <xf numFmtId="0" fontId="11" fillId="0" borderId="1" xfId="0" applyFont="1" applyBorder="1" applyAlignment="1" applyProtection="1">
      <alignment horizontal="justify" vertical="center" wrapText="1"/>
    </xf>
    <xf numFmtId="0" fontId="15" fillId="2" borderId="1" xfId="0" applyFont="1" applyFill="1" applyBorder="1" applyAlignment="1" applyProtection="1">
      <alignment horizontal="center" vertical="center" wrapText="1"/>
    </xf>
    <xf numFmtId="0" fontId="15" fillId="10" borderId="10" xfId="0" applyFont="1" applyFill="1" applyBorder="1" applyAlignment="1" applyProtection="1">
      <alignment horizontal="center" vertical="center" wrapText="1"/>
    </xf>
    <xf numFmtId="0" fontId="15" fillId="10" borderId="13" xfId="0" applyFont="1" applyFill="1" applyBorder="1" applyAlignment="1" applyProtection="1">
      <alignment horizontal="center" vertical="center" wrapText="1"/>
    </xf>
    <xf numFmtId="0" fontId="11" fillId="0" borderId="4" xfId="0" applyFont="1" applyBorder="1" applyAlignment="1" applyProtection="1">
      <alignment horizontal="left" vertical="center" wrapText="1"/>
    </xf>
    <xf numFmtId="0" fontId="11" fillId="0" borderId="5" xfId="0" applyFont="1" applyBorder="1" applyAlignment="1" applyProtection="1">
      <alignment horizontal="left" vertical="center" wrapText="1"/>
    </xf>
    <xf numFmtId="0" fontId="11" fillId="0" borderId="6" xfId="0" applyFont="1" applyBorder="1" applyAlignment="1" applyProtection="1">
      <alignment horizontal="left" vertical="center" wrapText="1"/>
    </xf>
    <xf numFmtId="0" fontId="11" fillId="0" borderId="4" xfId="0" applyFont="1" applyBorder="1" applyAlignment="1" applyProtection="1">
      <alignment horizontal="justify" vertical="center" wrapText="1"/>
    </xf>
    <xf numFmtId="0" fontId="11" fillId="0" borderId="5" xfId="0" applyFont="1" applyBorder="1" applyAlignment="1" applyProtection="1">
      <alignment horizontal="justify" vertical="center" wrapText="1"/>
    </xf>
    <xf numFmtId="0" fontId="11" fillId="0" borderId="6" xfId="0" applyFont="1" applyBorder="1" applyAlignment="1" applyProtection="1">
      <alignment horizontal="justify" vertical="center" wrapText="1"/>
    </xf>
  </cellXfs>
  <cellStyles count="9">
    <cellStyle name="Hipervínculo" xfId="4" builtinId="8"/>
    <cellStyle name="Millares" xfId="8" builtinId="3"/>
    <cellStyle name="Moneda" xfId="1" builtinId="4"/>
    <cellStyle name="Moneda 2 2" xfId="6" xr:uid="{D1B2181D-6D45-4C99-94D1-8C1521DEFDB9}"/>
    <cellStyle name="Normal" xfId="0" builtinId="0"/>
    <cellStyle name="Normal 2" xfId="2" xr:uid="{A6D6B9FF-EBC2-43FC-9DF9-4A9E3EAF7249}"/>
    <cellStyle name="Normal 2 2" xfId="3" xr:uid="{FE1A65FF-721D-4D67-83E1-E4181B88C360}"/>
    <cellStyle name="Porcentaje" xfId="5" builtinId="5"/>
    <cellStyle name="Porcentaje 3" xfId="7" xr:uid="{DA91DAEA-9A7D-40B5-8761-9D591A370D81}"/>
  </cellStyles>
  <dxfs count="0"/>
  <tableStyles count="0" defaultTableStyle="TableStyleMedium2" defaultPivotStyle="PivotStyleLight16"/>
  <colors>
    <mruColors>
      <color rgb="FFDBF5F3"/>
      <color rgb="FFC7EFEB"/>
      <color rgb="FF32B4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1764104</xdr:colOff>
      <xdr:row>0</xdr:row>
      <xdr:rowOff>35655</xdr:rowOff>
    </xdr:from>
    <xdr:to>
      <xdr:col>1</xdr:col>
      <xdr:colOff>321871</xdr:colOff>
      <xdr:row>1</xdr:row>
      <xdr:rowOff>303476</xdr:rowOff>
    </xdr:to>
    <xdr:pic>
      <xdr:nvPicPr>
        <xdr:cNvPr id="2" name="Imagen 1">
          <a:extLst>
            <a:ext uri="{FF2B5EF4-FFF2-40B4-BE49-F238E27FC236}">
              <a16:creationId xmlns:a16="http://schemas.microsoft.com/office/drawing/2014/main" id="{A4E1D5B1-8CD5-41B0-A925-0587D089073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853" b="9691"/>
        <a:stretch/>
      </xdr:blipFill>
      <xdr:spPr>
        <a:xfrm>
          <a:off x="1764104" y="35655"/>
          <a:ext cx="776532" cy="7048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1764104</xdr:colOff>
      <xdr:row>0</xdr:row>
      <xdr:rowOff>35655</xdr:rowOff>
    </xdr:from>
    <xdr:to>
      <xdr:col>1</xdr:col>
      <xdr:colOff>321871</xdr:colOff>
      <xdr:row>1</xdr:row>
      <xdr:rowOff>303476</xdr:rowOff>
    </xdr:to>
    <xdr:pic>
      <xdr:nvPicPr>
        <xdr:cNvPr id="2" name="Imagen 1">
          <a:extLst>
            <a:ext uri="{FF2B5EF4-FFF2-40B4-BE49-F238E27FC236}">
              <a16:creationId xmlns:a16="http://schemas.microsoft.com/office/drawing/2014/main" id="{85289D45-4265-4949-8A5C-5B0619294CF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853" b="9691"/>
        <a:stretch/>
      </xdr:blipFill>
      <xdr:spPr>
        <a:xfrm>
          <a:off x="1764104" y="35655"/>
          <a:ext cx="777092" cy="7059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LAN%20DE%20ACCI&#211;N%20DIRECCI&#211;N%20DE%20PROMOCI&#211;N%20Y%20PREVENCI&#211;N%2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ESF13"/>
      <sheetName val="lista"/>
    </sheetNames>
    <sheetDataSet>
      <sheetData sheetId="0"/>
      <sheetData sheetId="1" refreshError="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C4EB3-003D-4C88-B934-19EF71847459}">
  <sheetPr codeName="Hoja2"/>
  <dimension ref="A1:XFD256"/>
  <sheetViews>
    <sheetView showGridLines="0" topLeftCell="A6" zoomScale="25" zoomScaleNormal="25" workbookViewId="0">
      <pane ySplit="4" topLeftCell="A96" activePane="bottomLeft" state="frozen"/>
      <selection activeCell="Q6" sqref="Q6"/>
      <selection pane="bottomLeft" activeCell="A131" sqref="A131"/>
    </sheetView>
  </sheetViews>
  <sheetFormatPr baseColWidth="10" defaultColWidth="0" defaultRowHeight="15.75" x14ac:dyDescent="0.25"/>
  <cols>
    <col min="1" max="1" width="33.28515625" style="33" customWidth="1"/>
    <col min="2" max="2" width="90" style="33" customWidth="1"/>
    <col min="3" max="3" width="58.42578125" style="33" customWidth="1"/>
    <col min="4" max="4" width="73.7109375" style="33" customWidth="1"/>
    <col min="5" max="5" width="25.140625" style="33" customWidth="1"/>
    <col min="6" max="6" width="43.28515625" style="33" customWidth="1"/>
    <col min="7" max="7" width="42.7109375" style="33" customWidth="1"/>
    <col min="8" max="8" width="23.7109375" style="33" customWidth="1"/>
    <col min="9" max="9" width="51.28515625" style="33" customWidth="1"/>
    <col min="10" max="10" width="15.28515625" style="33" customWidth="1"/>
    <col min="11" max="11" width="40.7109375" style="33" customWidth="1"/>
    <col min="12" max="12" width="71.85546875" style="33" customWidth="1"/>
    <col min="13" max="13" width="12.42578125" style="29" customWidth="1"/>
    <col min="14" max="14" width="66.7109375" style="33" customWidth="1"/>
    <col min="15" max="15" width="21.28515625" style="33" customWidth="1"/>
    <col min="16" max="16" width="70.140625" style="33" customWidth="1"/>
    <col min="17" max="17" width="31.42578125" style="33" customWidth="1"/>
    <col min="18" max="18" width="25.42578125" style="33" customWidth="1"/>
    <col min="19" max="19" width="40.28515625" style="33" customWidth="1"/>
    <col min="20" max="20" width="46.28515625" style="33" customWidth="1"/>
    <col min="21" max="21" width="32.42578125" style="30" customWidth="1"/>
    <col min="22" max="22" width="24.28515625" style="35" customWidth="1"/>
    <col min="23" max="23" width="25.5703125" style="31" customWidth="1"/>
    <col min="24" max="24" width="58.5703125" style="33" customWidth="1"/>
    <col min="25" max="25" width="28.140625" style="30" customWidth="1"/>
    <col min="26" max="26" width="41.85546875" style="32" customWidth="1"/>
    <col min="27" max="27" width="58.5703125" style="33" customWidth="1"/>
    <col min="28" max="28" width="28.140625" style="30" customWidth="1"/>
    <col min="29" max="29" width="41.5703125" style="32" customWidth="1"/>
    <col min="30" max="30" width="58.5703125" style="33" customWidth="1"/>
    <col min="31" max="31" width="28.140625" style="30" customWidth="1"/>
    <col min="32" max="32" width="35.85546875" style="32" customWidth="1"/>
    <col min="33" max="33" width="58.5703125" style="33" customWidth="1"/>
    <col min="34" max="34" width="28.140625" style="30" customWidth="1"/>
    <col min="35" max="35" width="0" style="60" hidden="1"/>
    <col min="36" max="16383" width="0" style="33" hidden="1"/>
    <col min="16384" max="16384" width="0" style="60" hidden="1"/>
  </cols>
  <sheetData>
    <row r="1" spans="1:94 16384:16384" s="53" customFormat="1" ht="34.5" customHeight="1" x14ac:dyDescent="0.25">
      <c r="A1" s="12"/>
      <c r="B1" s="42"/>
      <c r="C1" s="192" t="s">
        <v>0</v>
      </c>
      <c r="D1" s="192"/>
      <c r="E1" s="192"/>
      <c r="F1" s="191" t="s">
        <v>1</v>
      </c>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3" t="s">
        <v>2</v>
      </c>
      <c r="AH1" s="14" t="s">
        <v>3</v>
      </c>
      <c r="AI1" s="46"/>
      <c r="XFD1" s="46"/>
    </row>
    <row r="2" spans="1:94 16384:16384" s="46" customFormat="1" ht="25.5" customHeight="1" x14ac:dyDescent="0.25">
      <c r="A2" s="15"/>
      <c r="B2" s="43"/>
      <c r="C2" s="192" t="s">
        <v>4</v>
      </c>
      <c r="D2" s="192"/>
      <c r="E2" s="192"/>
      <c r="F2" s="191" t="s">
        <v>891</v>
      </c>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3" t="s">
        <v>5</v>
      </c>
      <c r="AH2" s="16" t="s">
        <v>1810</v>
      </c>
    </row>
    <row r="3" spans="1:94 16384:16384" s="46" customFormat="1" ht="12.75" customHeight="1" x14ac:dyDescent="0.25">
      <c r="A3" s="45"/>
      <c r="C3" s="45"/>
      <c r="M3" s="47"/>
      <c r="U3" s="48"/>
      <c r="V3" s="49"/>
      <c r="W3" s="50"/>
      <c r="Y3" s="48"/>
      <c r="Z3" s="51"/>
      <c r="AB3" s="48"/>
      <c r="AC3" s="51"/>
      <c r="AE3" s="48"/>
      <c r="AF3" s="51"/>
      <c r="AH3" s="52"/>
    </row>
    <row r="4" spans="1:94 16384:16384" s="46" customFormat="1" ht="13.5" customHeight="1" x14ac:dyDescent="0.25">
      <c r="A4" s="54" t="s">
        <v>6</v>
      </c>
      <c r="B4" s="17">
        <v>2026</v>
      </c>
      <c r="C4" s="45"/>
      <c r="M4" s="47"/>
      <c r="U4" s="48"/>
      <c r="V4" s="49"/>
      <c r="W4" s="50"/>
      <c r="Y4" s="48"/>
      <c r="Z4" s="51"/>
      <c r="AB4" s="48"/>
      <c r="AC4" s="51"/>
      <c r="AE4" s="48"/>
      <c r="AF4" s="51"/>
      <c r="AH4" s="52"/>
    </row>
    <row r="5" spans="1:94 16384:16384" s="46" customFormat="1" ht="16.5" customHeight="1" x14ac:dyDescent="0.25">
      <c r="A5" s="45"/>
      <c r="C5" s="45"/>
      <c r="M5" s="47"/>
      <c r="U5" s="48"/>
      <c r="V5" s="49"/>
      <c r="W5" s="50"/>
      <c r="Y5" s="48"/>
      <c r="Z5" s="48"/>
      <c r="AB5" s="48"/>
      <c r="AC5" s="51"/>
      <c r="AE5" s="48"/>
      <c r="AF5" s="51"/>
      <c r="AH5" s="52"/>
    </row>
    <row r="6" spans="1:94 16384:16384" s="46" customFormat="1" ht="41.25" customHeight="1" x14ac:dyDescent="0.25">
      <c r="A6" s="151" t="s">
        <v>892</v>
      </c>
      <c r="B6" s="152"/>
      <c r="C6" s="171" t="s">
        <v>7</v>
      </c>
      <c r="D6" s="171"/>
      <c r="E6" s="171"/>
      <c r="F6" s="171"/>
      <c r="G6" s="171"/>
      <c r="H6" s="171"/>
      <c r="I6" s="172" t="s">
        <v>8</v>
      </c>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row>
    <row r="7" spans="1:94 16384:16384" s="46" customFormat="1" ht="21.75" customHeight="1" x14ac:dyDescent="0.25">
      <c r="A7" s="153"/>
      <c r="B7" s="154"/>
      <c r="C7" s="156" t="s">
        <v>9</v>
      </c>
      <c r="D7" s="156" t="s">
        <v>10</v>
      </c>
      <c r="E7" s="156" t="s">
        <v>11</v>
      </c>
      <c r="F7" s="156" t="s">
        <v>12</v>
      </c>
      <c r="G7" s="156" t="s">
        <v>13</v>
      </c>
      <c r="H7" s="156" t="s">
        <v>14</v>
      </c>
      <c r="I7" s="179" t="s">
        <v>15</v>
      </c>
      <c r="J7" s="180"/>
      <c r="K7" s="181"/>
      <c r="L7" s="169" t="s">
        <v>16</v>
      </c>
      <c r="M7" s="169" t="s">
        <v>17</v>
      </c>
      <c r="N7" s="172" t="s">
        <v>18</v>
      </c>
      <c r="O7" s="172"/>
      <c r="P7" s="172"/>
      <c r="Q7" s="172"/>
      <c r="R7" s="172"/>
      <c r="S7" s="166" t="s">
        <v>19</v>
      </c>
      <c r="T7" s="167"/>
      <c r="U7" s="168"/>
      <c r="V7" s="173" t="s">
        <v>20</v>
      </c>
      <c r="W7" s="174"/>
      <c r="X7" s="174"/>
      <c r="Y7" s="175"/>
      <c r="Z7" s="159" t="s">
        <v>20</v>
      </c>
      <c r="AA7" s="160"/>
      <c r="AB7" s="161"/>
      <c r="AC7" s="159" t="s">
        <v>20</v>
      </c>
      <c r="AD7" s="160"/>
      <c r="AE7" s="161"/>
      <c r="AF7" s="159" t="s">
        <v>20</v>
      </c>
      <c r="AG7" s="160"/>
      <c r="AH7" s="161"/>
    </row>
    <row r="8" spans="1:94 16384:16384" s="46" customFormat="1" ht="24.75" customHeight="1" x14ac:dyDescent="0.25">
      <c r="A8" s="149" t="s">
        <v>728</v>
      </c>
      <c r="B8" s="151" t="s">
        <v>886</v>
      </c>
      <c r="C8" s="157"/>
      <c r="D8" s="157"/>
      <c r="E8" s="157"/>
      <c r="F8" s="157"/>
      <c r="G8" s="157"/>
      <c r="H8" s="157"/>
      <c r="I8" s="169" t="s">
        <v>21</v>
      </c>
      <c r="J8" s="169" t="s">
        <v>22</v>
      </c>
      <c r="K8" s="169" t="s">
        <v>23</v>
      </c>
      <c r="L8" s="178"/>
      <c r="M8" s="178"/>
      <c r="N8" s="169" t="s">
        <v>24</v>
      </c>
      <c r="O8" s="169" t="s">
        <v>25</v>
      </c>
      <c r="P8" s="169" t="s">
        <v>26</v>
      </c>
      <c r="Q8" s="169" t="s">
        <v>27</v>
      </c>
      <c r="R8" s="172" t="s">
        <v>28</v>
      </c>
      <c r="S8" s="172" t="s">
        <v>29</v>
      </c>
      <c r="T8" s="172" t="s">
        <v>30</v>
      </c>
      <c r="U8" s="164" t="s">
        <v>31</v>
      </c>
      <c r="V8" s="162" t="s">
        <v>32</v>
      </c>
      <c r="W8" s="155" t="s">
        <v>33</v>
      </c>
      <c r="X8" s="155"/>
      <c r="Y8" s="155"/>
      <c r="Z8" s="155" t="s">
        <v>34</v>
      </c>
      <c r="AA8" s="155"/>
      <c r="AB8" s="155"/>
      <c r="AC8" s="155" t="s">
        <v>35</v>
      </c>
      <c r="AD8" s="155"/>
      <c r="AE8" s="155"/>
      <c r="AF8" s="155" t="s">
        <v>36</v>
      </c>
      <c r="AG8" s="155"/>
      <c r="AH8" s="155"/>
    </row>
    <row r="9" spans="1:94 16384:16384" s="46" customFormat="1" ht="12" customHeight="1" x14ac:dyDescent="0.25">
      <c r="A9" s="150"/>
      <c r="B9" s="153"/>
      <c r="C9" s="158"/>
      <c r="D9" s="158"/>
      <c r="E9" s="158"/>
      <c r="F9" s="158"/>
      <c r="G9" s="158"/>
      <c r="H9" s="158"/>
      <c r="I9" s="170"/>
      <c r="J9" s="170"/>
      <c r="K9" s="170"/>
      <c r="L9" s="170"/>
      <c r="M9" s="170"/>
      <c r="N9" s="170"/>
      <c r="O9" s="170"/>
      <c r="P9" s="170"/>
      <c r="Q9" s="170"/>
      <c r="R9" s="172"/>
      <c r="S9" s="172"/>
      <c r="T9" s="172"/>
      <c r="U9" s="165"/>
      <c r="V9" s="163"/>
      <c r="W9" s="18" t="s">
        <v>37</v>
      </c>
      <c r="X9" s="19" t="s">
        <v>38</v>
      </c>
      <c r="Y9" s="20" t="s">
        <v>39</v>
      </c>
      <c r="Z9" s="18" t="s">
        <v>40</v>
      </c>
      <c r="AA9" s="19" t="s">
        <v>41</v>
      </c>
      <c r="AB9" s="20" t="s">
        <v>42</v>
      </c>
      <c r="AC9" s="18" t="s">
        <v>43</v>
      </c>
      <c r="AD9" s="19" t="s">
        <v>44</v>
      </c>
      <c r="AE9" s="20" t="s">
        <v>45</v>
      </c>
      <c r="AF9" s="18" t="s">
        <v>46</v>
      </c>
      <c r="AG9" s="19" t="s">
        <v>47</v>
      </c>
      <c r="AH9" s="20" t="s">
        <v>48</v>
      </c>
    </row>
    <row r="10" spans="1:94 16384:16384" s="55" customFormat="1" ht="24.75" customHeight="1" x14ac:dyDescent="0.25">
      <c r="A10" s="22"/>
      <c r="B10" s="22"/>
      <c r="C10" s="2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CM10" s="55" t="str">
        <f>+MID(C10,1,6)</f>
        <v/>
      </c>
      <c r="CO10" s="55" t="str">
        <f>+MID(F10,1,6)</f>
        <v/>
      </c>
    </row>
    <row r="11" spans="1:94 16384:16384" s="55" customFormat="1" ht="77.25" customHeight="1" x14ac:dyDescent="0.25">
      <c r="A11" s="21" t="s">
        <v>693</v>
      </c>
      <c r="B11" s="44" t="s">
        <v>867</v>
      </c>
      <c r="C11" s="22" t="s">
        <v>51</v>
      </c>
      <c r="D11" s="22" t="s">
        <v>896</v>
      </c>
      <c r="E11" s="22" t="s">
        <v>52</v>
      </c>
      <c r="F11" s="22" t="s">
        <v>53</v>
      </c>
      <c r="G11" s="22" t="s">
        <v>54</v>
      </c>
      <c r="H11" s="22" t="s">
        <v>55</v>
      </c>
      <c r="I11" s="21" t="s">
        <v>56</v>
      </c>
      <c r="J11" s="23">
        <f>IFERROR(VLOOKUP(I11,lista!$A$4:$B$34,2, FALSE)," ")</f>
        <v>1020</v>
      </c>
      <c r="K11" s="22" t="s">
        <v>57</v>
      </c>
      <c r="L11" s="22" t="s">
        <v>1451</v>
      </c>
      <c r="M11" s="23" t="str">
        <f>J11&amp;"-02"</f>
        <v>1020-02</v>
      </c>
      <c r="N11" s="22" t="s">
        <v>1454</v>
      </c>
      <c r="O11" s="22" t="s">
        <v>58</v>
      </c>
      <c r="P11" s="22" t="s">
        <v>1457</v>
      </c>
      <c r="Q11" s="22" t="s">
        <v>59</v>
      </c>
      <c r="R11" s="22" t="s">
        <v>1460</v>
      </c>
      <c r="S11" s="24" t="s">
        <v>60</v>
      </c>
      <c r="T11" s="22" t="s">
        <v>61</v>
      </c>
      <c r="U11" s="25">
        <f t="shared" ref="U11:U21" si="0">Y11+AB11+AE11+AH11</f>
        <v>438655125</v>
      </c>
      <c r="V11" s="26" t="str">
        <f t="shared" ref="V11:V21" si="1">IF((IF(ISERROR(SEARCH("porcentaje",Q11)),"no","si"))="si",CONCATENATE(((IF((IF(ISERROR(SEARCH("no acumulado",Q11)),"no","si"))="si",(AVERAGE(W11,Z11,AC11,AF11)),(SUM(W11,Z11,AC11,AF11))))*100)&amp;"%"),(IF((IF(ISERROR(SEARCH("no acumulado",Q11)),"no","si"))="si",(AVERAGE(W11,Z11,AC11,AF11)),(SUM(W11,Z11,AC11,AF11)))))</f>
        <v>100%</v>
      </c>
      <c r="W11" s="79">
        <v>1</v>
      </c>
      <c r="X11" s="22" t="s">
        <v>1463</v>
      </c>
      <c r="Y11" s="28">
        <v>87731025</v>
      </c>
      <c r="Z11" s="79">
        <v>1</v>
      </c>
      <c r="AA11" s="22" t="s">
        <v>1463</v>
      </c>
      <c r="AB11" s="28">
        <v>131596538</v>
      </c>
      <c r="AC11" s="79">
        <v>1</v>
      </c>
      <c r="AD11" s="22" t="s">
        <v>1463</v>
      </c>
      <c r="AE11" s="28">
        <v>131596537</v>
      </c>
      <c r="AF11" s="79">
        <v>1</v>
      </c>
      <c r="AG11" s="22" t="s">
        <v>1463</v>
      </c>
      <c r="AH11" s="28">
        <v>87731025</v>
      </c>
      <c r="AI11" s="55" t="s">
        <v>1466</v>
      </c>
      <c r="CH11" s="55" t="str">
        <f>+VLOOKUP(A11,encadenados!$A$60:$B$68,2,TRUE)</f>
        <v>ConPDSP</v>
      </c>
      <c r="CJ11" s="83" t="str">
        <f>IF(S11="","SIN RUBRO",(VLOOKUP(S11,encadenados!$A$111:$B$149,2,FALSE)))</f>
        <v>C_1999_0300_15_20201C2</v>
      </c>
      <c r="CM11" s="55" t="str">
        <f t="shared" ref="CM11:CM13" si="2">+MID(C11,1,6)</f>
        <v>4. Con</v>
      </c>
      <c r="CN11" s="55" t="str">
        <f>+VLOOKUP(CM11,encadenados!$B$2:$C$8,2,TRUE)</f>
        <v>objcuatro</v>
      </c>
      <c r="CO11" s="55" t="str">
        <f t="shared" ref="CO11:CO13" si="3">+MID(F11,1,6)</f>
        <v>5. Inf</v>
      </c>
      <c r="CP11" s="55" t="str">
        <f>+VLOOKUP(CO11,encadenados!$B$41:$C$48,2,TRUE)</f>
        <v>dimcinco</v>
      </c>
    </row>
    <row r="12" spans="1:94 16384:16384" s="55" customFormat="1" ht="77.25" customHeight="1" x14ac:dyDescent="0.25">
      <c r="A12" s="21" t="s">
        <v>693</v>
      </c>
      <c r="B12" s="44" t="s">
        <v>867</v>
      </c>
      <c r="C12" s="22" t="s">
        <v>51</v>
      </c>
      <c r="D12" s="22" t="s">
        <v>896</v>
      </c>
      <c r="E12" s="22" t="s">
        <v>52</v>
      </c>
      <c r="F12" s="22" t="s">
        <v>53</v>
      </c>
      <c r="G12" s="22" t="s">
        <v>54</v>
      </c>
      <c r="H12" s="22" t="s">
        <v>67</v>
      </c>
      <c r="I12" s="21" t="s">
        <v>56</v>
      </c>
      <c r="J12" s="23">
        <f>IFERROR(VLOOKUP(I12,lista!$A$4:$B$34,2, FALSE)," ")</f>
        <v>1020</v>
      </c>
      <c r="K12" s="22" t="s">
        <v>57</v>
      </c>
      <c r="L12" s="22" t="s">
        <v>1452</v>
      </c>
      <c r="M12" s="23" t="str">
        <f>J12&amp;"-03"</f>
        <v>1020-03</v>
      </c>
      <c r="N12" s="22" t="s">
        <v>1455</v>
      </c>
      <c r="O12" s="22" t="s">
        <v>58</v>
      </c>
      <c r="P12" s="22" t="s">
        <v>1458</v>
      </c>
      <c r="Q12" s="22" t="s">
        <v>59</v>
      </c>
      <c r="R12" s="22" t="s">
        <v>1461</v>
      </c>
      <c r="S12" s="24"/>
      <c r="T12" s="22"/>
      <c r="U12" s="25">
        <f t="shared" si="0"/>
        <v>0</v>
      </c>
      <c r="V12" s="26" t="str">
        <f t="shared" si="1"/>
        <v>100%</v>
      </c>
      <c r="W12" s="79">
        <v>1</v>
      </c>
      <c r="X12" s="22" t="s">
        <v>1464</v>
      </c>
      <c r="Y12" s="28"/>
      <c r="Z12" s="79">
        <v>1</v>
      </c>
      <c r="AA12" s="22" t="s">
        <v>1464</v>
      </c>
      <c r="AB12" s="28"/>
      <c r="AC12" s="79">
        <v>1</v>
      </c>
      <c r="AD12" s="22" t="s">
        <v>1464</v>
      </c>
      <c r="AE12" s="28"/>
      <c r="AF12" s="79">
        <v>1</v>
      </c>
      <c r="AG12" s="22" t="s">
        <v>1464</v>
      </c>
      <c r="AH12" s="28"/>
      <c r="AI12" s="55" t="s">
        <v>1466</v>
      </c>
      <c r="CH12" s="55" t="str">
        <f>+VLOOKUP(A12,encadenados!$A$60:$B$68,2,TRUE)</f>
        <v>ConPDSP</v>
      </c>
      <c r="CJ12" s="83" t="str">
        <f>IF(S12="","SIN RUBRO",(VLOOKUP(S12,encadenados!$A$111:$B$149,2,FALSE)))</f>
        <v>SIN RUBRO</v>
      </c>
      <c r="CM12" s="55" t="str">
        <f t="shared" si="2"/>
        <v>4. Con</v>
      </c>
      <c r="CN12" s="55" t="str">
        <f>+VLOOKUP(CM12,encadenados!$B$2:$C$8,2,TRUE)</f>
        <v>objcuatro</v>
      </c>
      <c r="CO12" s="55" t="str">
        <f t="shared" si="3"/>
        <v>5. Inf</v>
      </c>
      <c r="CP12" s="55" t="str">
        <f>+VLOOKUP(CO12,encadenados!$B$41:$C$48,2,TRUE)</f>
        <v>dimcinco</v>
      </c>
    </row>
    <row r="13" spans="1:94 16384:16384" s="55" customFormat="1" ht="77.25" customHeight="1" x14ac:dyDescent="0.25">
      <c r="A13" s="21" t="s">
        <v>693</v>
      </c>
      <c r="B13" s="44" t="s">
        <v>867</v>
      </c>
      <c r="C13" s="22" t="s">
        <v>51</v>
      </c>
      <c r="D13" s="22" t="s">
        <v>896</v>
      </c>
      <c r="E13" s="22" t="s">
        <v>52</v>
      </c>
      <c r="F13" s="22" t="s">
        <v>53</v>
      </c>
      <c r="G13" s="22" t="s">
        <v>54</v>
      </c>
      <c r="H13" s="22" t="s">
        <v>55</v>
      </c>
      <c r="I13" s="21" t="s">
        <v>56</v>
      </c>
      <c r="J13" s="23">
        <f>IFERROR(VLOOKUP(I13,lista!$A$4:$B$34,2, FALSE)," ")</f>
        <v>1020</v>
      </c>
      <c r="K13" s="22" t="s">
        <v>57</v>
      </c>
      <c r="L13" s="22" t="s">
        <v>1453</v>
      </c>
      <c r="M13" s="23" t="str">
        <f>J13&amp;"-04"</f>
        <v>1020-04</v>
      </c>
      <c r="N13" s="22" t="s">
        <v>1456</v>
      </c>
      <c r="O13" s="22" t="s">
        <v>58</v>
      </c>
      <c r="P13" s="22" t="s">
        <v>1459</v>
      </c>
      <c r="Q13" s="22" t="s">
        <v>59</v>
      </c>
      <c r="R13" s="22" t="s">
        <v>1462</v>
      </c>
      <c r="S13" s="24" t="s">
        <v>60</v>
      </c>
      <c r="T13" s="22" t="s">
        <v>61</v>
      </c>
      <c r="U13" s="25">
        <f t="shared" si="0"/>
        <v>438655125</v>
      </c>
      <c r="V13" s="26" t="str">
        <f t="shared" si="1"/>
        <v>100%</v>
      </c>
      <c r="W13" s="79">
        <v>1</v>
      </c>
      <c r="X13" s="22" t="s">
        <v>1465</v>
      </c>
      <c r="Y13" s="28">
        <v>87731025</v>
      </c>
      <c r="Z13" s="79">
        <v>1</v>
      </c>
      <c r="AA13" s="22" t="s">
        <v>1465</v>
      </c>
      <c r="AB13" s="28">
        <v>131596538</v>
      </c>
      <c r="AC13" s="79">
        <v>1</v>
      </c>
      <c r="AD13" s="22" t="s">
        <v>1465</v>
      </c>
      <c r="AE13" s="28">
        <v>131596537</v>
      </c>
      <c r="AF13" s="79">
        <v>1</v>
      </c>
      <c r="AG13" s="22" t="s">
        <v>1465</v>
      </c>
      <c r="AH13" s="28">
        <v>87731025</v>
      </c>
      <c r="AI13" s="55" t="s">
        <v>1466</v>
      </c>
      <c r="CH13" s="55" t="str">
        <f>+VLOOKUP(A13,encadenados!$A$60:$B$68,2,TRUE)</f>
        <v>ConPDSP</v>
      </c>
      <c r="CJ13" s="83" t="str">
        <f>IF(S13="","SIN RUBRO",(VLOOKUP(S13,encadenados!$A$111:$B$149,2,FALSE)))</f>
        <v>C_1999_0300_15_20201C2</v>
      </c>
      <c r="CM13" s="55" t="str">
        <f t="shared" si="2"/>
        <v>4. Con</v>
      </c>
      <c r="CN13" s="55" t="str">
        <f>+VLOOKUP(CM13,encadenados!$B$2:$C$8,2,TRUE)</f>
        <v>objcuatro</v>
      </c>
      <c r="CO13" s="55" t="str">
        <f t="shared" si="3"/>
        <v>5. Inf</v>
      </c>
      <c r="CP13" s="55" t="str">
        <f>+VLOOKUP(CO13,encadenados!$B$41:$C$48,2,TRUE)</f>
        <v>dimcinco</v>
      </c>
    </row>
    <row r="14" spans="1:94 16384:16384" s="55" customFormat="1" ht="77.25" customHeight="1" x14ac:dyDescent="0.25">
      <c r="A14" s="61" t="s">
        <v>548</v>
      </c>
      <c r="B14" s="62" t="s">
        <v>843</v>
      </c>
      <c r="C14" s="63" t="s">
        <v>63</v>
      </c>
      <c r="D14" s="63" t="s">
        <v>64</v>
      </c>
      <c r="E14" s="63" t="s">
        <v>52</v>
      </c>
      <c r="F14" s="63" t="s">
        <v>65</v>
      </c>
      <c r="G14" s="63" t="s">
        <v>66</v>
      </c>
      <c r="H14" s="63" t="s">
        <v>67</v>
      </c>
      <c r="I14" s="61" t="s">
        <v>68</v>
      </c>
      <c r="J14" s="64">
        <f>IFERROR(VLOOKUP(I14,lista!$A$4:$B$34,2, FALSE)," ")</f>
        <v>1030</v>
      </c>
      <c r="K14" s="63" t="s">
        <v>69</v>
      </c>
      <c r="L14" s="63" t="s">
        <v>1729</v>
      </c>
      <c r="M14" s="64" t="str">
        <f>J14&amp;"-01"</f>
        <v>1030-01</v>
      </c>
      <c r="N14" s="63" t="s">
        <v>1733</v>
      </c>
      <c r="O14" s="63" t="s">
        <v>58</v>
      </c>
      <c r="P14" s="63" t="s">
        <v>1737</v>
      </c>
      <c r="Q14" s="63" t="s">
        <v>70</v>
      </c>
      <c r="R14" s="63" t="s">
        <v>1740</v>
      </c>
      <c r="S14" s="65" t="s">
        <v>71</v>
      </c>
      <c r="T14" s="63" t="s">
        <v>72</v>
      </c>
      <c r="U14" s="66">
        <f t="shared" si="0"/>
        <v>42021414</v>
      </c>
      <c r="V14" s="67" t="str">
        <f t="shared" si="1"/>
        <v>100%</v>
      </c>
      <c r="W14" s="78">
        <v>0.25</v>
      </c>
      <c r="X14" s="63" t="s">
        <v>1744</v>
      </c>
      <c r="Y14" s="69">
        <v>9135090</v>
      </c>
      <c r="Z14" s="78">
        <v>0.25</v>
      </c>
      <c r="AA14" s="63" t="s">
        <v>1745</v>
      </c>
      <c r="AB14" s="69">
        <v>10962108</v>
      </c>
      <c r="AC14" s="78">
        <v>0.25</v>
      </c>
      <c r="AD14" s="63" t="s">
        <v>1746</v>
      </c>
      <c r="AE14" s="69">
        <v>10962108</v>
      </c>
      <c r="AF14" s="78">
        <v>0.25</v>
      </c>
      <c r="AG14" s="63" t="s">
        <v>1747</v>
      </c>
      <c r="AH14" s="69">
        <v>10962108</v>
      </c>
      <c r="AI14" s="55" t="s">
        <v>1757</v>
      </c>
      <c r="CH14" s="55" t="str">
        <f>+VLOOKUP(A14,encadenados!$A$60:$B$68,2,TRUE)</f>
        <v>GobPDSP</v>
      </c>
      <c r="CJ14" s="83" t="str">
        <f>IF(S14="","SIN RUBRO",(VLOOKUP(S14,encadenados!$A$111:$B$149,2,FALSE)))</f>
        <v>C_1999_0300_16_20201C3</v>
      </c>
      <c r="CM14" s="55" t="str">
        <f>+MID(C14,1,6)</f>
        <v>5. For</v>
      </c>
      <c r="CN14" s="55" t="str">
        <f>+VLOOKUP(CM14,encadenados!$B$2:$C$8,2,TRUE)</f>
        <v>objcinco</v>
      </c>
      <c r="CO14" s="55" t="str">
        <f>+MID(F14,1,6)</f>
        <v>2. Dir</v>
      </c>
      <c r="CP14" s="55" t="str">
        <f>+VLOOKUP(CO14,encadenados!$B$41:$C$48,2,TRUE)</f>
        <v>dimdos</v>
      </c>
    </row>
    <row r="15" spans="1:94 16384:16384" s="55" customFormat="1" ht="77.25" customHeight="1" x14ac:dyDescent="0.25">
      <c r="A15" s="61" t="s">
        <v>548</v>
      </c>
      <c r="B15" s="62" t="s">
        <v>843</v>
      </c>
      <c r="C15" s="63" t="s">
        <v>63</v>
      </c>
      <c r="D15" s="63" t="s">
        <v>64</v>
      </c>
      <c r="E15" s="63" t="s">
        <v>52</v>
      </c>
      <c r="F15" s="63" t="s">
        <v>65</v>
      </c>
      <c r="G15" s="63" t="s">
        <v>66</v>
      </c>
      <c r="H15" s="63" t="s">
        <v>67</v>
      </c>
      <c r="I15" s="61" t="s">
        <v>68</v>
      </c>
      <c r="J15" s="64">
        <f>IFERROR(VLOOKUP(I15,lista!$A$4:$B$34,2, FALSE)," ")</f>
        <v>1030</v>
      </c>
      <c r="K15" s="63" t="s">
        <v>69</v>
      </c>
      <c r="L15" s="63" t="s">
        <v>1730</v>
      </c>
      <c r="M15" s="64" t="str">
        <f>J15&amp;"-02"</f>
        <v>1030-02</v>
      </c>
      <c r="N15" s="63" t="s">
        <v>1734</v>
      </c>
      <c r="O15" s="63" t="s">
        <v>58</v>
      </c>
      <c r="P15" s="63" t="s">
        <v>1738</v>
      </c>
      <c r="Q15" s="63" t="s">
        <v>59</v>
      </c>
      <c r="R15" s="63" t="s">
        <v>1741</v>
      </c>
      <c r="S15" s="65" t="s">
        <v>71</v>
      </c>
      <c r="T15" s="63" t="s">
        <v>72</v>
      </c>
      <c r="U15" s="66">
        <f t="shared" si="0"/>
        <v>106021042</v>
      </c>
      <c r="V15" s="67" t="str">
        <f t="shared" si="1"/>
        <v>100%</v>
      </c>
      <c r="W15" s="78">
        <v>1</v>
      </c>
      <c r="X15" s="63" t="s">
        <v>1748</v>
      </c>
      <c r="Y15" s="69">
        <v>23048053</v>
      </c>
      <c r="Z15" s="78">
        <v>1</v>
      </c>
      <c r="AA15" s="63" t="s">
        <v>1749</v>
      </c>
      <c r="AB15" s="69">
        <v>27657663</v>
      </c>
      <c r="AC15" s="78">
        <v>1</v>
      </c>
      <c r="AD15" s="63" t="s">
        <v>1750</v>
      </c>
      <c r="AE15" s="69">
        <v>27657663</v>
      </c>
      <c r="AF15" s="78">
        <v>1</v>
      </c>
      <c r="AG15" s="63" t="s">
        <v>1751</v>
      </c>
      <c r="AH15" s="69">
        <v>27657663</v>
      </c>
      <c r="AI15" s="55" t="s">
        <v>1757</v>
      </c>
      <c r="CH15" s="55" t="str">
        <f>+VLOOKUP(A15,encadenados!$A$60:$B$68,2,TRUE)</f>
        <v>GobPDSP</v>
      </c>
      <c r="CJ15" s="83" t="str">
        <f>IF(S15="","SIN RUBRO",(VLOOKUP(S15,encadenados!$A$111:$B$149,2,FALSE)))</f>
        <v>C_1999_0300_16_20201C3</v>
      </c>
      <c r="CM15" s="55" t="str">
        <f t="shared" ref="CM15:CM17" si="4">+MID(C15,1,6)</f>
        <v>5. For</v>
      </c>
      <c r="CN15" s="55" t="str">
        <f>+VLOOKUP(CM15,encadenados!$B$2:$C$8,2,TRUE)</f>
        <v>objcinco</v>
      </c>
      <c r="CO15" s="55" t="str">
        <f t="shared" ref="CO15:CO17" si="5">+MID(F15,1,6)</f>
        <v>2. Dir</v>
      </c>
      <c r="CP15" s="55" t="str">
        <f>+VLOOKUP(CO15,encadenados!$B$41:$C$48,2,TRUE)</f>
        <v>dimdos</v>
      </c>
    </row>
    <row r="16" spans="1:94 16384:16384" s="55" customFormat="1" ht="77.25" customHeight="1" x14ac:dyDescent="0.25">
      <c r="A16" s="61" t="s">
        <v>548</v>
      </c>
      <c r="B16" s="62" t="s">
        <v>843</v>
      </c>
      <c r="C16" s="63" t="s">
        <v>63</v>
      </c>
      <c r="D16" s="63" t="s">
        <v>64</v>
      </c>
      <c r="E16" s="63" t="s">
        <v>52</v>
      </c>
      <c r="F16" s="63" t="s">
        <v>65</v>
      </c>
      <c r="G16" s="63" t="s">
        <v>66</v>
      </c>
      <c r="H16" s="63" t="s">
        <v>67</v>
      </c>
      <c r="I16" s="61" t="s">
        <v>68</v>
      </c>
      <c r="J16" s="64">
        <f>IFERROR(VLOOKUP(I16,lista!$A$4:$B$34,2, FALSE)," ")</f>
        <v>1030</v>
      </c>
      <c r="K16" s="63" t="s">
        <v>69</v>
      </c>
      <c r="L16" s="63" t="s">
        <v>1731</v>
      </c>
      <c r="M16" s="64" t="str">
        <f>J16&amp;"-03"</f>
        <v>1030-03</v>
      </c>
      <c r="N16" s="63" t="s">
        <v>1735</v>
      </c>
      <c r="O16" s="63" t="s">
        <v>58</v>
      </c>
      <c r="P16" s="63" t="s">
        <v>1739</v>
      </c>
      <c r="Q16" s="63" t="s">
        <v>59</v>
      </c>
      <c r="R16" s="63" t="s">
        <v>1742</v>
      </c>
      <c r="S16" s="65" t="s">
        <v>71</v>
      </c>
      <c r="T16" s="63" t="s">
        <v>72</v>
      </c>
      <c r="U16" s="66">
        <f t="shared" si="0"/>
        <v>106021042</v>
      </c>
      <c r="V16" s="67" t="str">
        <f t="shared" si="1"/>
        <v>100%</v>
      </c>
      <c r="W16" s="78">
        <v>1</v>
      </c>
      <c r="X16" s="63" t="s">
        <v>1752</v>
      </c>
      <c r="Y16" s="69">
        <v>23048053</v>
      </c>
      <c r="Z16" s="78">
        <v>1</v>
      </c>
      <c r="AA16" s="63" t="s">
        <v>1752</v>
      </c>
      <c r="AB16" s="69">
        <v>27657663</v>
      </c>
      <c r="AC16" s="78">
        <v>1</v>
      </c>
      <c r="AD16" s="63" t="s">
        <v>1752</v>
      </c>
      <c r="AE16" s="69">
        <v>27657663</v>
      </c>
      <c r="AF16" s="78">
        <v>1</v>
      </c>
      <c r="AG16" s="63" t="s">
        <v>1752</v>
      </c>
      <c r="AH16" s="69">
        <v>27657663</v>
      </c>
      <c r="AI16" s="55" t="s">
        <v>1757</v>
      </c>
      <c r="CH16" s="55" t="str">
        <f>+VLOOKUP(A16,encadenados!$A$60:$B$68,2,TRUE)</f>
        <v>GobPDSP</v>
      </c>
      <c r="CJ16" s="83" t="str">
        <f>IF(S16="","SIN RUBRO",(VLOOKUP(S16,encadenados!$A$111:$B$149,2,FALSE)))</f>
        <v>C_1999_0300_16_20201C3</v>
      </c>
      <c r="CM16" s="55" t="str">
        <f t="shared" si="4"/>
        <v>5. For</v>
      </c>
      <c r="CN16" s="55" t="str">
        <f>+VLOOKUP(CM16,encadenados!$B$2:$C$8,2,TRUE)</f>
        <v>objcinco</v>
      </c>
      <c r="CO16" s="55" t="str">
        <f t="shared" si="5"/>
        <v>2. Dir</v>
      </c>
      <c r="CP16" s="55" t="str">
        <f>+VLOOKUP(CO16,encadenados!$B$41:$C$48,2,TRUE)</f>
        <v>dimdos</v>
      </c>
    </row>
    <row r="17" spans="1:94" s="55" customFormat="1" ht="77.25" customHeight="1" x14ac:dyDescent="0.25">
      <c r="A17" s="61" t="s">
        <v>548</v>
      </c>
      <c r="B17" s="62" t="s">
        <v>843</v>
      </c>
      <c r="C17" s="63" t="s">
        <v>63</v>
      </c>
      <c r="D17" s="63" t="s">
        <v>64</v>
      </c>
      <c r="E17" s="63" t="s">
        <v>52</v>
      </c>
      <c r="F17" s="63" t="s">
        <v>65</v>
      </c>
      <c r="G17" s="63" t="s">
        <v>66</v>
      </c>
      <c r="H17" s="63" t="s">
        <v>350</v>
      </c>
      <c r="I17" s="61" t="s">
        <v>68</v>
      </c>
      <c r="J17" s="64">
        <f>IFERROR(VLOOKUP(I17,lista!$A$4:$B$34,2, FALSE)," ")</f>
        <v>1030</v>
      </c>
      <c r="K17" s="63" t="s">
        <v>69</v>
      </c>
      <c r="L17" s="63" t="s">
        <v>1732</v>
      </c>
      <c r="M17" s="64" t="str">
        <f>J17&amp;"-04"</f>
        <v>1030-04</v>
      </c>
      <c r="N17" s="63" t="s">
        <v>1736</v>
      </c>
      <c r="O17" s="63" t="s">
        <v>58</v>
      </c>
      <c r="P17" s="63" t="s">
        <v>1760</v>
      </c>
      <c r="Q17" s="63" t="s">
        <v>70</v>
      </c>
      <c r="R17" s="63" t="s">
        <v>1743</v>
      </c>
      <c r="S17" s="65" t="s">
        <v>71</v>
      </c>
      <c r="T17" s="63" t="s">
        <v>72</v>
      </c>
      <c r="U17" s="66">
        <f t="shared" si="0"/>
        <v>51061001</v>
      </c>
      <c r="V17" s="67" t="str">
        <f t="shared" si="1"/>
        <v>100%</v>
      </c>
      <c r="W17" s="78">
        <v>0.25</v>
      </c>
      <c r="X17" s="63" t="s">
        <v>1753</v>
      </c>
      <c r="Y17" s="69">
        <v>11100218</v>
      </c>
      <c r="Z17" s="78">
        <v>0.25</v>
      </c>
      <c r="AA17" s="63" t="s">
        <v>1754</v>
      </c>
      <c r="AB17" s="69">
        <v>13320261</v>
      </c>
      <c r="AC17" s="78">
        <v>0.25</v>
      </c>
      <c r="AD17" s="63" t="s">
        <v>1755</v>
      </c>
      <c r="AE17" s="69">
        <v>13320261</v>
      </c>
      <c r="AF17" s="78">
        <v>0.25</v>
      </c>
      <c r="AG17" s="63" t="s">
        <v>1756</v>
      </c>
      <c r="AH17" s="69">
        <v>13320261</v>
      </c>
      <c r="AI17" s="55" t="s">
        <v>1761</v>
      </c>
      <c r="CH17" s="55" t="str">
        <f>+VLOOKUP(A17,encadenados!$A$60:$B$68,2,TRUE)</f>
        <v>GobPDSP</v>
      </c>
      <c r="CJ17" s="83" t="str">
        <f>IF(S17="","SIN RUBRO",(VLOOKUP(S17,encadenados!$A$111:$B$149,2,FALSE)))</f>
        <v>C_1999_0300_16_20201C3</v>
      </c>
      <c r="CM17" s="55" t="str">
        <f t="shared" si="4"/>
        <v>5. For</v>
      </c>
      <c r="CN17" s="55" t="str">
        <f>+VLOOKUP(CM17,encadenados!$B$2:$C$8,2,TRUE)</f>
        <v>objcinco</v>
      </c>
      <c r="CO17" s="55" t="str">
        <f t="shared" si="5"/>
        <v>2. Dir</v>
      </c>
      <c r="CP17" s="55" t="str">
        <f>+VLOOKUP(CO17,encadenados!$B$41:$C$48,2,TRUE)</f>
        <v>dimdos</v>
      </c>
    </row>
    <row r="18" spans="1:94" s="55" customFormat="1" ht="47.25" customHeight="1" x14ac:dyDescent="0.25">
      <c r="A18" s="21" t="s">
        <v>881</v>
      </c>
      <c r="B18" s="44" t="s">
        <v>884</v>
      </c>
      <c r="C18" s="22" t="s">
        <v>63</v>
      </c>
      <c r="D18" s="22" t="s">
        <v>64</v>
      </c>
      <c r="E18" s="22" t="s">
        <v>52</v>
      </c>
      <c r="F18" s="22" t="s">
        <v>74</v>
      </c>
      <c r="G18" s="22" t="s">
        <v>75</v>
      </c>
      <c r="H18" s="22" t="s">
        <v>67</v>
      </c>
      <c r="I18" s="21" t="s">
        <v>76</v>
      </c>
      <c r="J18" s="23">
        <f>IFERROR(VLOOKUP(I18,lista!$A$4:$B$34,2, FALSE)," ")</f>
        <v>1100</v>
      </c>
      <c r="K18" s="22" t="s">
        <v>77</v>
      </c>
      <c r="L18" s="22" t="s">
        <v>1535</v>
      </c>
      <c r="M18" s="23" t="str">
        <f>J18&amp;"-01"</f>
        <v>1100-01</v>
      </c>
      <c r="N18" s="22" t="s">
        <v>1547</v>
      </c>
      <c r="O18" s="22" t="s">
        <v>58</v>
      </c>
      <c r="P18" s="22" t="s">
        <v>1559</v>
      </c>
      <c r="Q18" s="22" t="s">
        <v>59</v>
      </c>
      <c r="R18" s="22" t="s">
        <v>1571</v>
      </c>
      <c r="S18" s="24"/>
      <c r="T18" s="22"/>
      <c r="U18" s="25">
        <f t="shared" si="0"/>
        <v>0</v>
      </c>
      <c r="V18" s="26" t="str">
        <f t="shared" si="1"/>
        <v>80%</v>
      </c>
      <c r="W18" s="79">
        <v>0.8</v>
      </c>
      <c r="X18" s="22" t="s">
        <v>1575</v>
      </c>
      <c r="Y18" s="28"/>
      <c r="Z18" s="79">
        <v>0.8</v>
      </c>
      <c r="AA18" s="22" t="s">
        <v>1575</v>
      </c>
      <c r="AB18" s="28"/>
      <c r="AC18" s="79">
        <v>0.8</v>
      </c>
      <c r="AD18" s="22" t="s">
        <v>1575</v>
      </c>
      <c r="AE18" s="28"/>
      <c r="AF18" s="79">
        <v>0.8</v>
      </c>
      <c r="AG18" s="22" t="s">
        <v>1575</v>
      </c>
      <c r="AH18" s="28"/>
      <c r="AI18" s="55" t="s">
        <v>1645</v>
      </c>
      <c r="CH18" s="55" t="str">
        <f>+VLOOKUP(A18,encadenados!$A$60:$B$68,2,TRUE)</f>
        <v>NAPAP</v>
      </c>
      <c r="CJ18" s="83" t="str">
        <f>IF(S18="","SIN RUBRO",(VLOOKUP(S18,encadenados!$A$111:$B$149,2,FALSE)))</f>
        <v>SIN RUBRO</v>
      </c>
      <c r="CM18" s="55" t="str">
        <f>+MID(C18,1,6)</f>
        <v>5. For</v>
      </c>
      <c r="CN18" s="55" t="str">
        <f>+VLOOKUP(CM18,encadenados!$B$2:$C$8,2,TRUE)</f>
        <v>objcinco</v>
      </c>
      <c r="CO18" s="55" t="str">
        <f>+MID(F18,1,6)</f>
        <v>3. Ges</v>
      </c>
      <c r="CP18" s="55" t="str">
        <f>+VLOOKUP(CO18,encadenados!$B$41:$C$48,2,TRUE)</f>
        <v>dimtres</v>
      </c>
    </row>
    <row r="19" spans="1:94" s="55" customFormat="1" ht="47.25" customHeight="1" x14ac:dyDescent="0.25">
      <c r="A19" s="21" t="s">
        <v>881</v>
      </c>
      <c r="B19" s="44" t="s">
        <v>884</v>
      </c>
      <c r="C19" s="22" t="s">
        <v>63</v>
      </c>
      <c r="D19" s="22" t="s">
        <v>64</v>
      </c>
      <c r="E19" s="22" t="s">
        <v>52</v>
      </c>
      <c r="F19" s="22" t="s">
        <v>74</v>
      </c>
      <c r="G19" s="22" t="s">
        <v>75</v>
      </c>
      <c r="H19" s="22" t="s">
        <v>67</v>
      </c>
      <c r="I19" s="21" t="s">
        <v>76</v>
      </c>
      <c r="J19" s="23">
        <f>IFERROR(VLOOKUP(I19,lista!$A$4:$B$34,2, FALSE)," ")</f>
        <v>1100</v>
      </c>
      <c r="K19" s="22" t="s">
        <v>77</v>
      </c>
      <c r="L19" s="22" t="s">
        <v>1536</v>
      </c>
      <c r="M19" s="23" t="str">
        <f>J19&amp;"-02"</f>
        <v>1100-02</v>
      </c>
      <c r="N19" s="22" t="s">
        <v>1548</v>
      </c>
      <c r="O19" s="22" t="s">
        <v>58</v>
      </c>
      <c r="P19" s="22" t="s">
        <v>1560</v>
      </c>
      <c r="Q19" s="22" t="s">
        <v>59</v>
      </c>
      <c r="R19" s="22" t="s">
        <v>1571</v>
      </c>
      <c r="S19" s="24"/>
      <c r="T19" s="22"/>
      <c r="U19" s="25">
        <f t="shared" si="0"/>
        <v>0</v>
      </c>
      <c r="V19" s="26" t="str">
        <f t="shared" si="1"/>
        <v>85%</v>
      </c>
      <c r="W19" s="79">
        <v>0.85</v>
      </c>
      <c r="X19" s="22" t="s">
        <v>1576</v>
      </c>
      <c r="Y19" s="28"/>
      <c r="Z19" s="79">
        <v>0.85</v>
      </c>
      <c r="AA19" s="22" t="s">
        <v>1576</v>
      </c>
      <c r="AB19" s="28"/>
      <c r="AC19" s="79">
        <v>0.85</v>
      </c>
      <c r="AD19" s="22" t="s">
        <v>1576</v>
      </c>
      <c r="AE19" s="28"/>
      <c r="AF19" s="79">
        <v>0.85</v>
      </c>
      <c r="AG19" s="22" t="s">
        <v>1576</v>
      </c>
      <c r="AH19" s="28"/>
      <c r="AI19" s="55" t="s">
        <v>1645</v>
      </c>
      <c r="CH19" s="55" t="str">
        <f>+VLOOKUP(A19,encadenados!$A$60:$B$68,2,TRUE)</f>
        <v>NAPAP</v>
      </c>
      <c r="CJ19" s="83" t="str">
        <f>IF(S19="","SIN RUBRO",(VLOOKUP(S19,encadenados!$A$111:$B$149,2,FALSE)))</f>
        <v>SIN RUBRO</v>
      </c>
      <c r="CM19" s="55" t="str">
        <f t="shared" ref="CM19:CM29" si="6">+MID(C19,1,6)</f>
        <v>5. For</v>
      </c>
      <c r="CN19" s="55" t="str">
        <f>+VLOOKUP(CM19,encadenados!$B$2:$C$8,2,TRUE)</f>
        <v>objcinco</v>
      </c>
      <c r="CO19" s="55" t="str">
        <f t="shared" ref="CO19:CO29" si="7">+MID(F19,1,6)</f>
        <v>3. Ges</v>
      </c>
      <c r="CP19" s="55" t="str">
        <f>+VLOOKUP(CO19,encadenados!$B$41:$C$48,2,TRUE)</f>
        <v>dimtres</v>
      </c>
    </row>
    <row r="20" spans="1:94" s="55" customFormat="1" ht="47.25" customHeight="1" x14ac:dyDescent="0.25">
      <c r="A20" s="21" t="s">
        <v>881</v>
      </c>
      <c r="B20" s="44" t="s">
        <v>884</v>
      </c>
      <c r="C20" s="22" t="s">
        <v>63</v>
      </c>
      <c r="D20" s="22" t="s">
        <v>64</v>
      </c>
      <c r="E20" s="22" t="s">
        <v>52</v>
      </c>
      <c r="F20" s="22" t="s">
        <v>74</v>
      </c>
      <c r="G20" s="22" t="s">
        <v>75</v>
      </c>
      <c r="H20" s="22" t="s">
        <v>67</v>
      </c>
      <c r="I20" s="21" t="s">
        <v>76</v>
      </c>
      <c r="J20" s="23">
        <f>IFERROR(VLOOKUP(I20,lista!$A$4:$B$34,2, FALSE)," ")</f>
        <v>1100</v>
      </c>
      <c r="K20" s="22" t="s">
        <v>77</v>
      </c>
      <c r="L20" s="22" t="s">
        <v>1537</v>
      </c>
      <c r="M20" s="23" t="str">
        <f>J20&amp;"-03"</f>
        <v>1100-03</v>
      </c>
      <c r="N20" s="22" t="s">
        <v>1549</v>
      </c>
      <c r="O20" s="22" t="s">
        <v>58</v>
      </c>
      <c r="P20" s="22" t="s">
        <v>1561</v>
      </c>
      <c r="Q20" s="22" t="s">
        <v>59</v>
      </c>
      <c r="R20" s="22" t="s">
        <v>1571</v>
      </c>
      <c r="S20" s="24"/>
      <c r="T20" s="22"/>
      <c r="U20" s="25">
        <f t="shared" si="0"/>
        <v>0</v>
      </c>
      <c r="V20" s="26" t="str">
        <f t="shared" si="1"/>
        <v>90%</v>
      </c>
      <c r="W20" s="79">
        <v>0.9</v>
      </c>
      <c r="X20" s="22" t="s">
        <v>1577</v>
      </c>
      <c r="Y20" s="28"/>
      <c r="Z20" s="79">
        <v>0.9</v>
      </c>
      <c r="AA20" s="22" t="s">
        <v>1577</v>
      </c>
      <c r="AB20" s="28"/>
      <c r="AC20" s="79">
        <v>0.9</v>
      </c>
      <c r="AD20" s="22" t="s">
        <v>1577</v>
      </c>
      <c r="AE20" s="28"/>
      <c r="AF20" s="79">
        <v>0.9</v>
      </c>
      <c r="AG20" s="22" t="s">
        <v>1577</v>
      </c>
      <c r="AH20" s="28"/>
      <c r="AI20" s="55" t="s">
        <v>1645</v>
      </c>
      <c r="CH20" s="55" t="str">
        <f>+VLOOKUP(A20,encadenados!$A$60:$B$68,2,TRUE)</f>
        <v>NAPAP</v>
      </c>
      <c r="CJ20" s="83" t="str">
        <f>IF(S20="","SIN RUBRO",(VLOOKUP(S20,encadenados!$A$111:$B$149,2,FALSE)))</f>
        <v>SIN RUBRO</v>
      </c>
      <c r="CM20" s="55" t="str">
        <f t="shared" si="6"/>
        <v>5. For</v>
      </c>
      <c r="CN20" s="55" t="str">
        <f>+VLOOKUP(CM20,encadenados!$B$2:$C$8,2,TRUE)</f>
        <v>objcinco</v>
      </c>
      <c r="CO20" s="55" t="str">
        <f t="shared" si="7"/>
        <v>3. Ges</v>
      </c>
      <c r="CP20" s="55" t="str">
        <f>+VLOOKUP(CO20,encadenados!$B$41:$C$48,2,TRUE)</f>
        <v>dimtres</v>
      </c>
    </row>
    <row r="21" spans="1:94" s="55" customFormat="1" ht="47.25" customHeight="1" x14ac:dyDescent="0.25">
      <c r="A21" s="21" t="s">
        <v>881</v>
      </c>
      <c r="B21" s="44" t="s">
        <v>884</v>
      </c>
      <c r="C21" s="22" t="s">
        <v>63</v>
      </c>
      <c r="D21" s="22" t="s">
        <v>64</v>
      </c>
      <c r="E21" s="22" t="s">
        <v>52</v>
      </c>
      <c r="F21" s="22" t="s">
        <v>74</v>
      </c>
      <c r="G21" s="22" t="s">
        <v>75</v>
      </c>
      <c r="H21" s="22" t="s">
        <v>67</v>
      </c>
      <c r="I21" s="21" t="s">
        <v>76</v>
      </c>
      <c r="J21" s="23">
        <f>IFERROR(VLOOKUP(I21,lista!$A$4:$B$34,2, FALSE)," ")</f>
        <v>1100</v>
      </c>
      <c r="K21" s="22" t="s">
        <v>77</v>
      </c>
      <c r="L21" s="22" t="s">
        <v>1538</v>
      </c>
      <c r="M21" s="23" t="str">
        <f>J21&amp;"-04"</f>
        <v>1100-04</v>
      </c>
      <c r="N21" s="22" t="s">
        <v>1550</v>
      </c>
      <c r="O21" s="22" t="s">
        <v>78</v>
      </c>
      <c r="P21" s="22" t="s">
        <v>1562</v>
      </c>
      <c r="Q21" s="22" t="s">
        <v>73</v>
      </c>
      <c r="R21" s="22" t="s">
        <v>1572</v>
      </c>
      <c r="S21" s="24"/>
      <c r="T21" s="22"/>
      <c r="U21" s="25">
        <f t="shared" si="0"/>
        <v>0</v>
      </c>
      <c r="V21" s="26">
        <f t="shared" si="1"/>
        <v>12</v>
      </c>
      <c r="W21" s="27">
        <v>3</v>
      </c>
      <c r="X21" s="22" t="s">
        <v>1578</v>
      </c>
      <c r="Y21" s="28"/>
      <c r="Z21" s="27">
        <v>3</v>
      </c>
      <c r="AA21" s="22" t="s">
        <v>1578</v>
      </c>
      <c r="AB21" s="28"/>
      <c r="AC21" s="27">
        <v>3</v>
      </c>
      <c r="AD21" s="22" t="s">
        <v>1578</v>
      </c>
      <c r="AE21" s="28"/>
      <c r="AF21" s="27">
        <v>3</v>
      </c>
      <c r="AG21" s="22" t="s">
        <v>1578</v>
      </c>
      <c r="AH21" s="28"/>
      <c r="AI21" s="55" t="s">
        <v>1645</v>
      </c>
      <c r="CH21" s="55" t="str">
        <f>+VLOOKUP(A21,encadenados!$A$60:$B$68,2,TRUE)</f>
        <v>NAPAP</v>
      </c>
      <c r="CJ21" s="83" t="str">
        <f>IF(S21="","SIN RUBRO",(VLOOKUP(S21,encadenados!$A$111:$B$149,2,FALSE)))</f>
        <v>SIN RUBRO</v>
      </c>
      <c r="CM21" s="55" t="str">
        <f t="shared" si="6"/>
        <v>5. For</v>
      </c>
      <c r="CN21" s="55" t="str">
        <f>+VLOOKUP(CM21,encadenados!$B$2:$C$8,2,TRUE)</f>
        <v>objcinco</v>
      </c>
      <c r="CO21" s="55" t="str">
        <f t="shared" si="7"/>
        <v>3. Ges</v>
      </c>
      <c r="CP21" s="55" t="str">
        <f>+VLOOKUP(CO21,encadenados!$B$41:$C$48,2,TRUE)</f>
        <v>dimtres</v>
      </c>
    </row>
    <row r="22" spans="1:94" s="55" customFormat="1" ht="47.25" customHeight="1" x14ac:dyDescent="0.25">
      <c r="A22" s="21" t="s">
        <v>881</v>
      </c>
      <c r="B22" s="44" t="s">
        <v>884</v>
      </c>
      <c r="C22" s="22" t="s">
        <v>63</v>
      </c>
      <c r="D22" s="22" t="s">
        <v>64</v>
      </c>
      <c r="E22" s="22" t="s">
        <v>52</v>
      </c>
      <c r="F22" s="22" t="s">
        <v>74</v>
      </c>
      <c r="G22" s="22" t="s">
        <v>79</v>
      </c>
      <c r="H22" s="22" t="s">
        <v>67</v>
      </c>
      <c r="I22" s="21" t="s">
        <v>76</v>
      </c>
      <c r="J22" s="23">
        <f>IFERROR(VLOOKUP(I22,lista!$A$4:$B$34,2, FALSE)," ")</f>
        <v>1100</v>
      </c>
      <c r="K22" s="22" t="s">
        <v>77</v>
      </c>
      <c r="L22" s="22" t="s">
        <v>1539</v>
      </c>
      <c r="M22" s="23" t="str">
        <f>J22&amp;"-05"</f>
        <v>1100-05</v>
      </c>
      <c r="N22" s="22" t="s">
        <v>1551</v>
      </c>
      <c r="O22" s="22" t="s">
        <v>58</v>
      </c>
      <c r="P22" s="22" t="s">
        <v>1563</v>
      </c>
      <c r="Q22" s="22" t="s">
        <v>59</v>
      </c>
      <c r="R22" s="22" t="s">
        <v>1571</v>
      </c>
      <c r="S22" s="24"/>
      <c r="T22" s="22"/>
      <c r="U22" s="25">
        <f t="shared" ref="U22:U38" si="8">Y22+AB22+AE22+AH22</f>
        <v>0</v>
      </c>
      <c r="V22" s="26" t="str">
        <f t="shared" ref="V22:V38" si="9">IF((IF(ISERROR(SEARCH("porcentaje",Q22)),"no","si"))="si",CONCATENATE(((IF((IF(ISERROR(SEARCH("no acumulado",Q22)),"no","si"))="si",(AVERAGE(W22,Z22,AC22,AF22)),(SUM(W22,Z22,AC22,AF22))))*100)&amp;"%"),(IF((IF(ISERROR(SEARCH("no acumulado",Q22)),"no","si"))="si",(AVERAGE(W22,Z22,AC22,AF22)),(SUM(W22,Z22,AC22,AF22)))))</f>
        <v>85%</v>
      </c>
      <c r="W22" s="79">
        <v>0.85</v>
      </c>
      <c r="X22" s="22" t="s">
        <v>1579</v>
      </c>
      <c r="Y22" s="28"/>
      <c r="Z22" s="79">
        <v>0.85</v>
      </c>
      <c r="AA22" s="22" t="s">
        <v>1579</v>
      </c>
      <c r="AB22" s="28"/>
      <c r="AC22" s="79">
        <v>0.85</v>
      </c>
      <c r="AD22" s="22" t="s">
        <v>1579</v>
      </c>
      <c r="AE22" s="28"/>
      <c r="AF22" s="79">
        <v>0.85</v>
      </c>
      <c r="AG22" s="22" t="s">
        <v>1579</v>
      </c>
      <c r="AH22" s="28"/>
      <c r="AI22" s="55" t="s">
        <v>1645</v>
      </c>
      <c r="CH22" s="55" t="str">
        <f>+VLOOKUP(A22,encadenados!$A$60:$B$68,2,TRUE)</f>
        <v>NAPAP</v>
      </c>
      <c r="CJ22" s="83" t="str">
        <f>IF(S22="","SIN RUBRO",(VLOOKUP(S22,encadenados!$A$111:$B$149,2,FALSE)))</f>
        <v>SIN RUBRO</v>
      </c>
      <c r="CM22" s="55" t="str">
        <f t="shared" si="6"/>
        <v>5. For</v>
      </c>
      <c r="CN22" s="55" t="str">
        <f>+VLOOKUP(CM22,encadenados!$B$2:$C$8,2,TRUE)</f>
        <v>objcinco</v>
      </c>
      <c r="CO22" s="55" t="str">
        <f t="shared" si="7"/>
        <v>3. Ges</v>
      </c>
      <c r="CP22" s="55" t="str">
        <f>+VLOOKUP(CO22,encadenados!$B$41:$C$48,2,TRUE)</f>
        <v>dimtres</v>
      </c>
    </row>
    <row r="23" spans="1:94" s="55" customFormat="1" ht="47.25" customHeight="1" x14ac:dyDescent="0.25">
      <c r="A23" s="21" t="s">
        <v>881</v>
      </c>
      <c r="B23" s="44" t="s">
        <v>884</v>
      </c>
      <c r="C23" s="22" t="s">
        <v>63</v>
      </c>
      <c r="D23" s="22" t="s">
        <v>64</v>
      </c>
      <c r="E23" s="22" t="s">
        <v>52</v>
      </c>
      <c r="F23" s="22" t="s">
        <v>74</v>
      </c>
      <c r="G23" s="22" t="s">
        <v>79</v>
      </c>
      <c r="H23" s="22" t="s">
        <v>67</v>
      </c>
      <c r="I23" s="21" t="s">
        <v>76</v>
      </c>
      <c r="J23" s="23">
        <f>IFERROR(VLOOKUP(I23,lista!$A$4:$B$34,2, FALSE)," ")</f>
        <v>1100</v>
      </c>
      <c r="K23" s="22" t="s">
        <v>77</v>
      </c>
      <c r="L23" s="22" t="s">
        <v>1540</v>
      </c>
      <c r="M23" s="23" t="str">
        <f>J23&amp;"-06"</f>
        <v>1100-06</v>
      </c>
      <c r="N23" s="22" t="s">
        <v>1552</v>
      </c>
      <c r="O23" s="22" t="s">
        <v>58</v>
      </c>
      <c r="P23" s="22" t="s">
        <v>1564</v>
      </c>
      <c r="Q23" s="22" t="s">
        <v>59</v>
      </c>
      <c r="R23" s="22" t="s">
        <v>1571</v>
      </c>
      <c r="S23" s="24"/>
      <c r="T23" s="22"/>
      <c r="U23" s="25">
        <f t="shared" si="8"/>
        <v>0</v>
      </c>
      <c r="V23" s="26" t="str">
        <f t="shared" si="9"/>
        <v>95%</v>
      </c>
      <c r="W23" s="79">
        <v>0.95</v>
      </c>
      <c r="X23" s="22" t="s">
        <v>1580</v>
      </c>
      <c r="Y23" s="28"/>
      <c r="Z23" s="79">
        <v>0.95</v>
      </c>
      <c r="AA23" s="22" t="s">
        <v>1580</v>
      </c>
      <c r="AB23" s="28"/>
      <c r="AC23" s="79">
        <v>0.95</v>
      </c>
      <c r="AD23" s="22" t="s">
        <v>1580</v>
      </c>
      <c r="AE23" s="28"/>
      <c r="AF23" s="79">
        <v>0.95</v>
      </c>
      <c r="AG23" s="22" t="s">
        <v>1580</v>
      </c>
      <c r="AH23" s="28"/>
      <c r="AI23" s="55" t="s">
        <v>1645</v>
      </c>
      <c r="CH23" s="55" t="str">
        <f>+VLOOKUP(A23,encadenados!$A$60:$B$68,2,TRUE)</f>
        <v>NAPAP</v>
      </c>
      <c r="CJ23" s="83" t="str">
        <f>IF(S23="","SIN RUBRO",(VLOOKUP(S23,encadenados!$A$111:$B$149,2,FALSE)))</f>
        <v>SIN RUBRO</v>
      </c>
      <c r="CM23" s="55" t="str">
        <f t="shared" si="6"/>
        <v>5. For</v>
      </c>
      <c r="CN23" s="55" t="str">
        <f>+VLOOKUP(CM23,encadenados!$B$2:$C$8,2,TRUE)</f>
        <v>objcinco</v>
      </c>
      <c r="CO23" s="55" t="str">
        <f t="shared" si="7"/>
        <v>3. Ges</v>
      </c>
      <c r="CP23" s="55" t="str">
        <f>+VLOOKUP(CO23,encadenados!$B$41:$C$48,2,TRUE)</f>
        <v>dimtres</v>
      </c>
    </row>
    <row r="24" spans="1:94" s="55" customFormat="1" ht="47.25" customHeight="1" x14ac:dyDescent="0.25">
      <c r="A24" s="21" t="s">
        <v>881</v>
      </c>
      <c r="B24" s="44" t="s">
        <v>884</v>
      </c>
      <c r="C24" s="22" t="s">
        <v>63</v>
      </c>
      <c r="D24" s="22" t="s">
        <v>64</v>
      </c>
      <c r="E24" s="22" t="s">
        <v>52</v>
      </c>
      <c r="F24" s="22" t="s">
        <v>74</v>
      </c>
      <c r="G24" s="22" t="s">
        <v>79</v>
      </c>
      <c r="H24" s="22" t="s">
        <v>67</v>
      </c>
      <c r="I24" s="21" t="s">
        <v>76</v>
      </c>
      <c r="J24" s="23">
        <f>IFERROR(VLOOKUP(I24,lista!$A$4:$B$34,2, FALSE)," ")</f>
        <v>1100</v>
      </c>
      <c r="K24" s="22" t="s">
        <v>77</v>
      </c>
      <c r="L24" s="22" t="s">
        <v>1541</v>
      </c>
      <c r="M24" s="23" t="str">
        <f>J24&amp;"-07"</f>
        <v>1100-07</v>
      </c>
      <c r="N24" s="22" t="s">
        <v>1553</v>
      </c>
      <c r="O24" s="22" t="s">
        <v>78</v>
      </c>
      <c r="P24" s="22" t="s">
        <v>1565</v>
      </c>
      <c r="Q24" s="22" t="s">
        <v>73</v>
      </c>
      <c r="R24" s="22" t="s">
        <v>1571</v>
      </c>
      <c r="S24" s="24"/>
      <c r="T24" s="22"/>
      <c r="U24" s="25">
        <f t="shared" si="8"/>
        <v>0</v>
      </c>
      <c r="V24" s="26">
        <f t="shared" si="9"/>
        <v>12</v>
      </c>
      <c r="W24" s="27">
        <v>3</v>
      </c>
      <c r="X24" s="22" t="s">
        <v>1581</v>
      </c>
      <c r="Y24" s="28"/>
      <c r="Z24" s="27">
        <v>3</v>
      </c>
      <c r="AA24" s="22" t="s">
        <v>1581</v>
      </c>
      <c r="AB24" s="28"/>
      <c r="AC24" s="27">
        <v>3</v>
      </c>
      <c r="AD24" s="22" t="s">
        <v>1581</v>
      </c>
      <c r="AE24" s="28"/>
      <c r="AF24" s="27">
        <v>3</v>
      </c>
      <c r="AG24" s="22" t="s">
        <v>1581</v>
      </c>
      <c r="AH24" s="28"/>
      <c r="AI24" s="55" t="s">
        <v>1645</v>
      </c>
      <c r="CH24" s="55" t="str">
        <f>+VLOOKUP(A24,encadenados!$A$60:$B$68,2,TRUE)</f>
        <v>NAPAP</v>
      </c>
      <c r="CJ24" s="83" t="str">
        <f>IF(S24="","SIN RUBRO",(VLOOKUP(S24,encadenados!$A$111:$B$149,2,FALSE)))</f>
        <v>SIN RUBRO</v>
      </c>
      <c r="CM24" s="55" t="str">
        <f t="shared" si="6"/>
        <v>5. For</v>
      </c>
      <c r="CN24" s="55" t="str">
        <f>+VLOOKUP(CM24,encadenados!$B$2:$C$8,2,TRUE)</f>
        <v>objcinco</v>
      </c>
      <c r="CO24" s="55" t="str">
        <f t="shared" si="7"/>
        <v>3. Ges</v>
      </c>
      <c r="CP24" s="55" t="str">
        <f>+VLOOKUP(CO24,encadenados!$B$41:$C$48,2,TRUE)</f>
        <v>dimtres</v>
      </c>
    </row>
    <row r="25" spans="1:94" s="55" customFormat="1" ht="47.25" customHeight="1" x14ac:dyDescent="0.25">
      <c r="A25" s="21" t="s">
        <v>881</v>
      </c>
      <c r="B25" s="44" t="s">
        <v>884</v>
      </c>
      <c r="C25" s="22" t="s">
        <v>63</v>
      </c>
      <c r="D25" s="22" t="s">
        <v>64</v>
      </c>
      <c r="E25" s="22" t="s">
        <v>52</v>
      </c>
      <c r="F25" s="22" t="s">
        <v>74</v>
      </c>
      <c r="G25" s="22" t="s">
        <v>75</v>
      </c>
      <c r="H25" s="22" t="s">
        <v>67</v>
      </c>
      <c r="I25" s="21" t="s">
        <v>76</v>
      </c>
      <c r="J25" s="23">
        <f>IFERROR(VLOOKUP(I25,lista!$A$4:$B$34,2, FALSE)," ")</f>
        <v>1100</v>
      </c>
      <c r="K25" s="22" t="s">
        <v>77</v>
      </c>
      <c r="L25" s="22" t="s">
        <v>1542</v>
      </c>
      <c r="M25" s="23" t="str">
        <f>J25&amp;"-08"</f>
        <v>1100-08</v>
      </c>
      <c r="N25" s="22" t="s">
        <v>1554</v>
      </c>
      <c r="O25" s="22" t="s">
        <v>58</v>
      </c>
      <c r="P25" s="22" t="s">
        <v>1566</v>
      </c>
      <c r="Q25" s="22" t="s">
        <v>80</v>
      </c>
      <c r="R25" s="22" t="s">
        <v>1573</v>
      </c>
      <c r="S25" s="24"/>
      <c r="T25" s="22"/>
      <c r="U25" s="25">
        <f t="shared" si="8"/>
        <v>0</v>
      </c>
      <c r="V25" s="81">
        <f t="shared" si="9"/>
        <v>10000000000</v>
      </c>
      <c r="W25" s="81">
        <v>2000000000</v>
      </c>
      <c r="X25" s="22" t="s">
        <v>1582</v>
      </c>
      <c r="Y25" s="28"/>
      <c r="Z25" s="81">
        <v>2000000000</v>
      </c>
      <c r="AA25" s="22" t="s">
        <v>1582</v>
      </c>
      <c r="AB25" s="28"/>
      <c r="AC25" s="81">
        <v>3000000000</v>
      </c>
      <c r="AD25" s="22" t="s">
        <v>1582</v>
      </c>
      <c r="AE25" s="28"/>
      <c r="AF25" s="81">
        <v>3000000000</v>
      </c>
      <c r="AG25" s="22" t="s">
        <v>1582</v>
      </c>
      <c r="AH25" s="28"/>
      <c r="AI25" s="55" t="s">
        <v>1645</v>
      </c>
      <c r="CH25" s="55" t="str">
        <f>+VLOOKUP(A25,encadenados!$A$60:$B$68,2,TRUE)</f>
        <v>NAPAP</v>
      </c>
      <c r="CJ25" s="83" t="str">
        <f>IF(S25="","SIN RUBRO",(VLOOKUP(S25,encadenados!$A$111:$B$149,2,FALSE)))</f>
        <v>SIN RUBRO</v>
      </c>
      <c r="CM25" s="55" t="str">
        <f t="shared" si="6"/>
        <v>5. For</v>
      </c>
      <c r="CN25" s="55" t="str">
        <f>+VLOOKUP(CM25,encadenados!$B$2:$C$8,2,TRUE)</f>
        <v>objcinco</v>
      </c>
      <c r="CO25" s="55" t="str">
        <f t="shared" si="7"/>
        <v>3. Ges</v>
      </c>
      <c r="CP25" s="55" t="str">
        <f>+VLOOKUP(CO25,encadenados!$B$41:$C$48,2,TRUE)</f>
        <v>dimtres</v>
      </c>
    </row>
    <row r="26" spans="1:94" s="55" customFormat="1" ht="47.25" customHeight="1" x14ac:dyDescent="0.25">
      <c r="A26" s="21" t="s">
        <v>881</v>
      </c>
      <c r="B26" s="44" t="s">
        <v>884</v>
      </c>
      <c r="C26" s="22" t="s">
        <v>63</v>
      </c>
      <c r="D26" s="22" t="s">
        <v>64</v>
      </c>
      <c r="E26" s="22" t="s">
        <v>52</v>
      </c>
      <c r="F26" s="22" t="s">
        <v>74</v>
      </c>
      <c r="G26" s="22" t="s">
        <v>81</v>
      </c>
      <c r="H26" s="22" t="s">
        <v>67</v>
      </c>
      <c r="I26" s="21" t="s">
        <v>76</v>
      </c>
      <c r="J26" s="23">
        <f>IFERROR(VLOOKUP(I26,lista!$A$4:$B$34,2, FALSE)," ")</f>
        <v>1100</v>
      </c>
      <c r="K26" s="22" t="s">
        <v>82</v>
      </c>
      <c r="L26" s="22" t="s">
        <v>1543</v>
      </c>
      <c r="M26" s="23" t="str">
        <f>J26&amp;"-09"</f>
        <v>1100-09</v>
      </c>
      <c r="N26" s="22" t="s">
        <v>1555</v>
      </c>
      <c r="O26" s="22" t="s">
        <v>58</v>
      </c>
      <c r="P26" s="22" t="s">
        <v>1567</v>
      </c>
      <c r="Q26" s="22" t="s">
        <v>59</v>
      </c>
      <c r="R26" s="22" t="s">
        <v>1571</v>
      </c>
      <c r="S26" s="24"/>
      <c r="T26" s="22"/>
      <c r="U26" s="25">
        <f t="shared" si="8"/>
        <v>0</v>
      </c>
      <c r="V26" s="26" t="str">
        <f t="shared" si="9"/>
        <v>95%</v>
      </c>
      <c r="W26" s="79">
        <v>0.95</v>
      </c>
      <c r="X26" s="22" t="s">
        <v>1583</v>
      </c>
      <c r="Y26" s="28"/>
      <c r="Z26" s="79">
        <v>0.95</v>
      </c>
      <c r="AA26" s="22" t="s">
        <v>1583</v>
      </c>
      <c r="AB26" s="28"/>
      <c r="AC26" s="79">
        <v>0.95</v>
      </c>
      <c r="AD26" s="22" t="s">
        <v>1583</v>
      </c>
      <c r="AE26" s="28"/>
      <c r="AF26" s="79">
        <v>0.95</v>
      </c>
      <c r="AG26" s="22" t="s">
        <v>1583</v>
      </c>
      <c r="AH26" s="28"/>
      <c r="AI26" s="55" t="s">
        <v>1645</v>
      </c>
      <c r="CH26" s="55" t="str">
        <f>+VLOOKUP(A26,encadenados!$A$60:$B$68,2,TRUE)</f>
        <v>NAPAP</v>
      </c>
      <c r="CJ26" s="83" t="str">
        <f>IF(S26="","SIN RUBRO",(VLOOKUP(S26,encadenados!$A$111:$B$149,2,FALSE)))</f>
        <v>SIN RUBRO</v>
      </c>
      <c r="CM26" s="55" t="str">
        <f t="shared" si="6"/>
        <v>5. For</v>
      </c>
      <c r="CN26" s="55" t="str">
        <f>+VLOOKUP(CM26,encadenados!$B$2:$C$8,2,TRUE)</f>
        <v>objcinco</v>
      </c>
      <c r="CO26" s="55" t="str">
        <f t="shared" si="7"/>
        <v>3. Ges</v>
      </c>
      <c r="CP26" s="55" t="str">
        <f>+VLOOKUP(CO26,encadenados!$B$41:$C$48,2,TRUE)</f>
        <v>dimtres</v>
      </c>
    </row>
    <row r="27" spans="1:94" s="55" customFormat="1" ht="47.25" customHeight="1" x14ac:dyDescent="0.25">
      <c r="A27" s="21" t="s">
        <v>881</v>
      </c>
      <c r="B27" s="44" t="s">
        <v>884</v>
      </c>
      <c r="C27" s="22" t="s">
        <v>63</v>
      </c>
      <c r="D27" s="22" t="s">
        <v>64</v>
      </c>
      <c r="E27" s="22" t="s">
        <v>52</v>
      </c>
      <c r="F27" s="22" t="s">
        <v>74</v>
      </c>
      <c r="G27" s="22" t="s">
        <v>81</v>
      </c>
      <c r="H27" s="22" t="s">
        <v>67</v>
      </c>
      <c r="I27" s="21" t="s">
        <v>76</v>
      </c>
      <c r="J27" s="23">
        <f>IFERROR(VLOOKUP(I27,lista!$A$4:$B$34,2, FALSE)," ")</f>
        <v>1100</v>
      </c>
      <c r="K27" s="22" t="s">
        <v>82</v>
      </c>
      <c r="L27" s="22" t="s">
        <v>1544</v>
      </c>
      <c r="M27" s="23" t="str">
        <f>J27&amp;"-10"</f>
        <v>1100-10</v>
      </c>
      <c r="N27" s="22" t="s">
        <v>1556</v>
      </c>
      <c r="O27" s="22" t="s">
        <v>58</v>
      </c>
      <c r="P27" s="22" t="s">
        <v>1568</v>
      </c>
      <c r="Q27" s="22" t="s">
        <v>59</v>
      </c>
      <c r="R27" s="22" t="s">
        <v>1571</v>
      </c>
      <c r="S27" s="24"/>
      <c r="T27" s="22"/>
      <c r="U27" s="25">
        <f t="shared" si="8"/>
        <v>0</v>
      </c>
      <c r="V27" s="26" t="str">
        <f t="shared" si="9"/>
        <v>95%</v>
      </c>
      <c r="W27" s="79">
        <v>0.95</v>
      </c>
      <c r="X27" s="22" t="s">
        <v>1584</v>
      </c>
      <c r="Y27" s="28"/>
      <c r="Z27" s="79">
        <v>0.95</v>
      </c>
      <c r="AA27" s="22" t="s">
        <v>1584</v>
      </c>
      <c r="AB27" s="28"/>
      <c r="AC27" s="79">
        <v>0.95</v>
      </c>
      <c r="AD27" s="22" t="s">
        <v>1584</v>
      </c>
      <c r="AE27" s="28"/>
      <c r="AF27" s="79">
        <v>0.95</v>
      </c>
      <c r="AG27" s="22" t="s">
        <v>1584</v>
      </c>
      <c r="AH27" s="28"/>
      <c r="AI27" s="55" t="s">
        <v>1645</v>
      </c>
      <c r="CH27" s="55" t="str">
        <f>+VLOOKUP(A27,encadenados!$A$60:$B$68,2,TRUE)</f>
        <v>NAPAP</v>
      </c>
      <c r="CJ27" s="83" t="str">
        <f>IF(S27="","SIN RUBRO",(VLOOKUP(S27,encadenados!$A$111:$B$149,2,FALSE)))</f>
        <v>SIN RUBRO</v>
      </c>
      <c r="CM27" s="55" t="str">
        <f t="shared" si="6"/>
        <v>5. For</v>
      </c>
      <c r="CN27" s="55" t="str">
        <f>+VLOOKUP(CM27,encadenados!$B$2:$C$8,2,TRUE)</f>
        <v>objcinco</v>
      </c>
      <c r="CO27" s="55" t="str">
        <f t="shared" si="7"/>
        <v>3. Ges</v>
      </c>
      <c r="CP27" s="55" t="str">
        <f>+VLOOKUP(CO27,encadenados!$B$41:$C$48,2,TRUE)</f>
        <v>dimtres</v>
      </c>
    </row>
    <row r="28" spans="1:94" s="55" customFormat="1" ht="47.25" customHeight="1" x14ac:dyDescent="0.25">
      <c r="A28" s="21" t="s">
        <v>881</v>
      </c>
      <c r="B28" s="44" t="s">
        <v>884</v>
      </c>
      <c r="C28" s="22" t="s">
        <v>63</v>
      </c>
      <c r="D28" s="22" t="s">
        <v>64</v>
      </c>
      <c r="E28" s="22" t="s">
        <v>52</v>
      </c>
      <c r="F28" s="22" t="s">
        <v>74</v>
      </c>
      <c r="G28" s="22" t="s">
        <v>81</v>
      </c>
      <c r="H28" s="22" t="s">
        <v>67</v>
      </c>
      <c r="I28" s="21" t="s">
        <v>76</v>
      </c>
      <c r="J28" s="23">
        <f>IFERROR(VLOOKUP(I28,lista!$A$4:$B$34,2, FALSE)," ")</f>
        <v>1100</v>
      </c>
      <c r="K28" s="22" t="s">
        <v>82</v>
      </c>
      <c r="L28" s="22" t="s">
        <v>1545</v>
      </c>
      <c r="M28" s="23" t="str">
        <f>J28&amp;"-11"</f>
        <v>1100-11</v>
      </c>
      <c r="N28" s="22" t="s">
        <v>1557</v>
      </c>
      <c r="O28" s="22" t="s">
        <v>58</v>
      </c>
      <c r="P28" s="22" t="s">
        <v>1569</v>
      </c>
      <c r="Q28" s="22" t="s">
        <v>59</v>
      </c>
      <c r="R28" s="22" t="s">
        <v>1571</v>
      </c>
      <c r="S28" s="24"/>
      <c r="T28" s="22"/>
      <c r="U28" s="25">
        <f t="shared" si="8"/>
        <v>0</v>
      </c>
      <c r="V28" s="26" t="str">
        <f t="shared" si="9"/>
        <v>98%</v>
      </c>
      <c r="W28" s="79">
        <v>0.98</v>
      </c>
      <c r="X28" s="22" t="s">
        <v>1585</v>
      </c>
      <c r="Y28" s="28"/>
      <c r="Z28" s="79">
        <v>0.98</v>
      </c>
      <c r="AA28" s="22" t="s">
        <v>1585</v>
      </c>
      <c r="AB28" s="28"/>
      <c r="AC28" s="79">
        <v>0.98</v>
      </c>
      <c r="AD28" s="22" t="s">
        <v>1585</v>
      </c>
      <c r="AE28" s="28"/>
      <c r="AF28" s="79">
        <v>0.98</v>
      </c>
      <c r="AG28" s="22" t="s">
        <v>1585</v>
      </c>
      <c r="AH28" s="28"/>
      <c r="AI28" s="55" t="s">
        <v>1645</v>
      </c>
      <c r="CH28" s="55" t="str">
        <f>+VLOOKUP(A28,encadenados!$A$60:$B$68,2,TRUE)</f>
        <v>NAPAP</v>
      </c>
      <c r="CJ28" s="83" t="str">
        <f>IF(S28="","SIN RUBRO",(VLOOKUP(S28,encadenados!$A$111:$B$149,2,FALSE)))</f>
        <v>SIN RUBRO</v>
      </c>
      <c r="CM28" s="55" t="str">
        <f t="shared" si="6"/>
        <v>5. For</v>
      </c>
      <c r="CN28" s="55" t="str">
        <f>+VLOOKUP(CM28,encadenados!$B$2:$C$8,2,TRUE)</f>
        <v>objcinco</v>
      </c>
      <c r="CO28" s="55" t="str">
        <f t="shared" si="7"/>
        <v>3. Ges</v>
      </c>
      <c r="CP28" s="55" t="str">
        <f>+VLOOKUP(CO28,encadenados!$B$41:$C$48,2,TRUE)</f>
        <v>dimtres</v>
      </c>
    </row>
    <row r="29" spans="1:94" s="55" customFormat="1" ht="47.25" customHeight="1" x14ac:dyDescent="0.25">
      <c r="A29" s="21" t="s">
        <v>881</v>
      </c>
      <c r="B29" s="44" t="s">
        <v>884</v>
      </c>
      <c r="C29" s="22" t="s">
        <v>63</v>
      </c>
      <c r="D29" s="22" t="s">
        <v>64</v>
      </c>
      <c r="E29" s="22" t="s">
        <v>52</v>
      </c>
      <c r="F29" s="22" t="s">
        <v>74</v>
      </c>
      <c r="G29" s="22" t="s">
        <v>83</v>
      </c>
      <c r="H29" s="22" t="s">
        <v>67</v>
      </c>
      <c r="I29" s="21" t="s">
        <v>76</v>
      </c>
      <c r="J29" s="23">
        <f>IFERROR(VLOOKUP(I29,lista!$A$4:$B$34,2, FALSE)," ")</f>
        <v>1100</v>
      </c>
      <c r="K29" s="22" t="s">
        <v>82</v>
      </c>
      <c r="L29" s="22" t="s">
        <v>1546</v>
      </c>
      <c r="M29" s="23" t="str">
        <f>J29&amp;"-12"</f>
        <v>1100-12</v>
      </c>
      <c r="N29" s="22" t="s">
        <v>1558</v>
      </c>
      <c r="O29" s="22" t="s">
        <v>58</v>
      </c>
      <c r="P29" s="22" t="s">
        <v>1570</v>
      </c>
      <c r="Q29" s="22" t="s">
        <v>84</v>
      </c>
      <c r="R29" s="22" t="s">
        <v>1574</v>
      </c>
      <c r="S29" s="24"/>
      <c r="T29" s="22"/>
      <c r="U29" s="25">
        <f t="shared" si="8"/>
        <v>0</v>
      </c>
      <c r="V29" s="26">
        <f t="shared" si="9"/>
        <v>62.5</v>
      </c>
      <c r="W29" s="27">
        <v>70</v>
      </c>
      <c r="X29" s="22" t="s">
        <v>1586</v>
      </c>
      <c r="Y29" s="28"/>
      <c r="Z29" s="27">
        <v>60</v>
      </c>
      <c r="AA29" s="22" t="s">
        <v>1586</v>
      </c>
      <c r="AB29" s="28"/>
      <c r="AC29" s="27">
        <v>60</v>
      </c>
      <c r="AD29" s="22" t="s">
        <v>1586</v>
      </c>
      <c r="AE29" s="28"/>
      <c r="AF29" s="27">
        <v>60</v>
      </c>
      <c r="AG29" s="22" t="s">
        <v>1586</v>
      </c>
      <c r="AH29" s="28"/>
      <c r="AI29" s="55" t="s">
        <v>1645</v>
      </c>
      <c r="CH29" s="55" t="str">
        <f>+VLOOKUP(A29,encadenados!$A$60:$B$68,2,TRUE)</f>
        <v>NAPAP</v>
      </c>
      <c r="CJ29" s="83" t="str">
        <f>IF(S29="","SIN RUBRO",(VLOOKUP(S29,encadenados!$A$111:$B$149,2,FALSE)))</f>
        <v>SIN RUBRO</v>
      </c>
      <c r="CM29" s="55" t="str">
        <f t="shared" si="6"/>
        <v>5. For</v>
      </c>
      <c r="CN29" s="55" t="str">
        <f>+VLOOKUP(CM29,encadenados!$B$2:$C$8,2,TRUE)</f>
        <v>objcinco</v>
      </c>
      <c r="CO29" s="55" t="str">
        <f t="shared" si="7"/>
        <v>3. Ges</v>
      </c>
      <c r="CP29" s="55" t="str">
        <f>+VLOOKUP(CO29,encadenados!$B$41:$C$48,2,TRUE)</f>
        <v>dimtres</v>
      </c>
    </row>
    <row r="30" spans="1:94" s="55" customFormat="1" ht="77.25" customHeight="1" x14ac:dyDescent="0.25">
      <c r="A30" s="61" t="s">
        <v>548</v>
      </c>
      <c r="B30" s="62" t="s">
        <v>843</v>
      </c>
      <c r="C30" s="63" t="s">
        <v>63</v>
      </c>
      <c r="D30" s="63" t="s">
        <v>85</v>
      </c>
      <c r="E30" s="63" t="s">
        <v>52</v>
      </c>
      <c r="F30" s="63" t="s">
        <v>65</v>
      </c>
      <c r="G30" s="63" t="s">
        <v>66</v>
      </c>
      <c r="H30" s="63" t="s">
        <v>55</v>
      </c>
      <c r="I30" s="61" t="s">
        <v>86</v>
      </c>
      <c r="J30" s="64">
        <f>IFERROR(VLOOKUP(I30,lista!$A$4:$B$34,2, FALSE)," ")</f>
        <v>1200</v>
      </c>
      <c r="K30" s="63" t="s">
        <v>87</v>
      </c>
      <c r="L30" s="63" t="s">
        <v>1355</v>
      </c>
      <c r="M30" s="64" t="str">
        <f>J30&amp;"-01"</f>
        <v>1200-01</v>
      </c>
      <c r="N30" s="63" t="s">
        <v>1359</v>
      </c>
      <c r="O30" s="63" t="s">
        <v>78</v>
      </c>
      <c r="P30" s="63" t="s">
        <v>1363</v>
      </c>
      <c r="Q30" s="63" t="s">
        <v>73</v>
      </c>
      <c r="R30" s="63" t="s">
        <v>1366</v>
      </c>
      <c r="S30" s="65" t="s">
        <v>71</v>
      </c>
      <c r="T30" s="63" t="s">
        <v>72</v>
      </c>
      <c r="U30" s="66">
        <f t="shared" si="8"/>
        <v>776409015</v>
      </c>
      <c r="V30" s="67">
        <f t="shared" si="9"/>
        <v>4</v>
      </c>
      <c r="W30" s="68">
        <v>1</v>
      </c>
      <c r="X30" s="63" t="s">
        <v>1370</v>
      </c>
      <c r="Y30" s="69">
        <v>107159805</v>
      </c>
      <c r="Z30" s="68">
        <v>1</v>
      </c>
      <c r="AA30" s="63" t="s">
        <v>1370</v>
      </c>
      <c r="AB30" s="69">
        <v>194321175</v>
      </c>
      <c r="AC30" s="68">
        <v>1</v>
      </c>
      <c r="AD30" s="63" t="s">
        <v>1370</v>
      </c>
      <c r="AE30" s="69">
        <v>194321175</v>
      </c>
      <c r="AF30" s="68">
        <v>1</v>
      </c>
      <c r="AG30" s="63" t="s">
        <v>1370</v>
      </c>
      <c r="AH30" s="69">
        <v>280606860</v>
      </c>
      <c r="AI30" s="55" t="s">
        <v>1374</v>
      </c>
      <c r="CH30" s="55" t="str">
        <f>+VLOOKUP(A30,encadenados!$A$60:$B$68,2,TRUE)</f>
        <v>GobPDSP</v>
      </c>
      <c r="CJ30" s="83" t="str">
        <f>IF(S30="","SIN RUBRO",(VLOOKUP(S30,encadenados!$A$111:$B$149,2,FALSE)))</f>
        <v>C_1999_0300_16_20201C3</v>
      </c>
      <c r="CM30" s="55" t="str">
        <f>+MID(C30,1,6)</f>
        <v>5. For</v>
      </c>
      <c r="CN30" s="55" t="str">
        <f>+VLOOKUP(CM30,encadenados!$B$2:$C$8,2,TRUE)</f>
        <v>objcinco</v>
      </c>
      <c r="CO30" s="55" t="str">
        <f>+MID(F30,1,6)</f>
        <v>2. Dir</v>
      </c>
      <c r="CP30" s="55" t="str">
        <f>+VLOOKUP(CO30,encadenados!$B$41:$C$48,2,TRUE)</f>
        <v>dimdos</v>
      </c>
    </row>
    <row r="31" spans="1:94" s="55" customFormat="1" ht="77.25" customHeight="1" x14ac:dyDescent="0.25">
      <c r="A31" s="61" t="s">
        <v>693</v>
      </c>
      <c r="B31" s="62" t="s">
        <v>867</v>
      </c>
      <c r="C31" s="63" t="s">
        <v>63</v>
      </c>
      <c r="D31" s="63" t="s">
        <v>85</v>
      </c>
      <c r="E31" s="63" t="s">
        <v>52</v>
      </c>
      <c r="F31" s="63" t="s">
        <v>91</v>
      </c>
      <c r="G31" s="63" t="s">
        <v>92</v>
      </c>
      <c r="H31" s="63" t="s">
        <v>67</v>
      </c>
      <c r="I31" s="61" t="s">
        <v>86</v>
      </c>
      <c r="J31" s="64">
        <f>IFERROR(VLOOKUP(I31,lista!$A$4:$B$34,2, FALSE)," ")</f>
        <v>1200</v>
      </c>
      <c r="K31" s="63" t="s">
        <v>1384</v>
      </c>
      <c r="L31" s="63" t="s">
        <v>1356</v>
      </c>
      <c r="M31" s="64" t="str">
        <f>J31&amp;"-02"</f>
        <v>1200-02</v>
      </c>
      <c r="N31" s="63" t="s">
        <v>1360</v>
      </c>
      <c r="O31" s="63" t="s">
        <v>78</v>
      </c>
      <c r="P31" s="63" t="s">
        <v>1364</v>
      </c>
      <c r="Q31" s="63" t="s">
        <v>73</v>
      </c>
      <c r="R31" s="63" t="s">
        <v>1367</v>
      </c>
      <c r="S31" s="65"/>
      <c r="T31" s="63"/>
      <c r="U31" s="66">
        <f t="shared" si="8"/>
        <v>0</v>
      </c>
      <c r="V31" s="67">
        <f t="shared" si="9"/>
        <v>10</v>
      </c>
      <c r="W31" s="68">
        <v>2</v>
      </c>
      <c r="X31" s="63" t="s">
        <v>1371</v>
      </c>
      <c r="Y31" s="69"/>
      <c r="Z31" s="68">
        <v>3</v>
      </c>
      <c r="AA31" s="63" t="s">
        <v>1371</v>
      </c>
      <c r="AB31" s="69"/>
      <c r="AC31" s="68">
        <v>3</v>
      </c>
      <c r="AD31" s="63" t="s">
        <v>1371</v>
      </c>
      <c r="AE31" s="69"/>
      <c r="AF31" s="68">
        <v>2</v>
      </c>
      <c r="AG31" s="63" t="s">
        <v>1371</v>
      </c>
      <c r="AH31" s="69"/>
      <c r="AI31" s="55" t="s">
        <v>1374</v>
      </c>
      <c r="CH31" s="55" t="str">
        <f>+VLOOKUP(A31,encadenados!$A$60:$B$68,2,TRUE)</f>
        <v>ConPDSP</v>
      </c>
      <c r="CJ31" s="83" t="str">
        <f>IF(S31="","SIN RUBRO",(VLOOKUP(S31,encadenados!$A$111:$B$149,2,FALSE)))</f>
        <v>SIN RUBRO</v>
      </c>
      <c r="CM31" s="55" t="str">
        <f t="shared" ref="CM31:CM33" si="10">+MID(C31,1,6)</f>
        <v>5. For</v>
      </c>
      <c r="CN31" s="55" t="str">
        <f>+VLOOKUP(CM31,encadenados!$B$2:$C$8,2,TRUE)</f>
        <v>objcinco</v>
      </c>
      <c r="CO31" s="55" t="str">
        <f t="shared" ref="CO31:CO33" si="11">+MID(F31,1,6)</f>
        <v>6. Ges</v>
      </c>
      <c r="CP31" s="55" t="str">
        <f>+VLOOKUP(CO31,encadenados!$B$41:$C$48,2,TRUE)</f>
        <v>dimseis</v>
      </c>
    </row>
    <row r="32" spans="1:94" s="55" customFormat="1" ht="77.25" customHeight="1" x14ac:dyDescent="0.25">
      <c r="A32" s="61" t="s">
        <v>881</v>
      </c>
      <c r="B32" s="62" t="s">
        <v>884</v>
      </c>
      <c r="C32" s="63" t="s">
        <v>63</v>
      </c>
      <c r="D32" s="63" t="s">
        <v>85</v>
      </c>
      <c r="E32" s="63" t="s">
        <v>52</v>
      </c>
      <c r="F32" s="63" t="s">
        <v>74</v>
      </c>
      <c r="G32" s="63" t="s">
        <v>83</v>
      </c>
      <c r="H32" s="63" t="s">
        <v>88</v>
      </c>
      <c r="I32" s="61" t="s">
        <v>86</v>
      </c>
      <c r="J32" s="64">
        <f>IFERROR(VLOOKUP(I32,lista!$A$4:$B$34,2, FALSE)," ")</f>
        <v>1200</v>
      </c>
      <c r="K32" s="63" t="s">
        <v>89</v>
      </c>
      <c r="L32" s="63" t="s">
        <v>1357</v>
      </c>
      <c r="M32" s="64" t="str">
        <f>J32&amp;"-03"</f>
        <v>1200-03</v>
      </c>
      <c r="N32" s="63" t="s">
        <v>1361</v>
      </c>
      <c r="O32" s="63" t="s">
        <v>78</v>
      </c>
      <c r="P32" s="63" t="s">
        <v>1365</v>
      </c>
      <c r="Q32" s="63" t="s">
        <v>73</v>
      </c>
      <c r="R32" s="63" t="s">
        <v>1368</v>
      </c>
      <c r="S32" s="65" t="s">
        <v>71</v>
      </c>
      <c r="T32" s="63" t="s">
        <v>90</v>
      </c>
      <c r="U32" s="66">
        <f t="shared" si="8"/>
        <v>814901668</v>
      </c>
      <c r="V32" s="67">
        <f t="shared" si="9"/>
        <v>4</v>
      </c>
      <c r="W32" s="68">
        <v>1</v>
      </c>
      <c r="X32" s="63" t="s">
        <v>1372</v>
      </c>
      <c r="Y32" s="69">
        <v>93601668</v>
      </c>
      <c r="Z32" s="68">
        <v>1</v>
      </c>
      <c r="AA32" s="63" t="s">
        <v>1372</v>
      </c>
      <c r="AB32" s="69">
        <v>208890000</v>
      </c>
      <c r="AC32" s="68">
        <v>1</v>
      </c>
      <c r="AD32" s="63" t="s">
        <v>1372</v>
      </c>
      <c r="AE32" s="69">
        <v>208890000</v>
      </c>
      <c r="AF32" s="68">
        <v>1</v>
      </c>
      <c r="AG32" s="63" t="s">
        <v>1372</v>
      </c>
      <c r="AH32" s="69">
        <v>303520000</v>
      </c>
      <c r="AI32" s="55" t="s">
        <v>1374</v>
      </c>
      <c r="CH32" s="55" t="str">
        <f>+VLOOKUP(A32,encadenados!$A$60:$B$68,2,TRUE)</f>
        <v>NAPAP</v>
      </c>
      <c r="CJ32" s="83" t="str">
        <f>IF(S32="","SIN RUBRO",(VLOOKUP(S32,encadenados!$A$111:$B$149,2,FALSE)))</f>
        <v>C_1999_0300_16_20201C3</v>
      </c>
      <c r="CM32" s="55" t="str">
        <f t="shared" si="10"/>
        <v>5. For</v>
      </c>
      <c r="CN32" s="55" t="str">
        <f>+VLOOKUP(CM32,encadenados!$B$2:$C$8,2,TRUE)</f>
        <v>objcinco</v>
      </c>
      <c r="CO32" s="55" t="str">
        <f t="shared" si="11"/>
        <v>3. Ges</v>
      </c>
      <c r="CP32" s="55" t="str">
        <f>+VLOOKUP(CO32,encadenados!$B$41:$C$48,2,TRUE)</f>
        <v>dimtres</v>
      </c>
    </row>
    <row r="33" spans="1:94" s="55" customFormat="1" ht="77.25" customHeight="1" x14ac:dyDescent="0.25">
      <c r="A33" s="61" t="s">
        <v>548</v>
      </c>
      <c r="B33" s="62" t="s">
        <v>843</v>
      </c>
      <c r="C33" s="63" t="s">
        <v>63</v>
      </c>
      <c r="D33" s="63" t="s">
        <v>85</v>
      </c>
      <c r="E33" s="63" t="s">
        <v>52</v>
      </c>
      <c r="F33" s="63" t="s">
        <v>91</v>
      </c>
      <c r="G33" s="63" t="s">
        <v>92</v>
      </c>
      <c r="H33" s="63" t="s">
        <v>67</v>
      </c>
      <c r="I33" s="61" t="s">
        <v>86</v>
      </c>
      <c r="J33" s="64">
        <f>IFERROR(VLOOKUP(I33,lista!$A$4:$B$34,2, FALSE)," ")</f>
        <v>1200</v>
      </c>
      <c r="K33" s="63" t="s">
        <v>1384</v>
      </c>
      <c r="L33" s="63" t="s">
        <v>1358</v>
      </c>
      <c r="M33" s="64" t="str">
        <f>J33&amp;"-04"</f>
        <v>1200-04</v>
      </c>
      <c r="N33" s="63" t="s">
        <v>1362</v>
      </c>
      <c r="O33" s="63" t="s">
        <v>78</v>
      </c>
      <c r="P33" s="63" t="s">
        <v>1386</v>
      </c>
      <c r="Q33" s="63" t="s">
        <v>73</v>
      </c>
      <c r="R33" s="63" t="s">
        <v>1369</v>
      </c>
      <c r="S33" s="65" t="s">
        <v>71</v>
      </c>
      <c r="T33" s="63" t="s">
        <v>93</v>
      </c>
      <c r="U33" s="66">
        <f t="shared" si="8"/>
        <v>716030066</v>
      </c>
      <c r="V33" s="67">
        <f t="shared" si="9"/>
        <v>4</v>
      </c>
      <c r="W33" s="68">
        <v>1</v>
      </c>
      <c r="X33" s="63" t="s">
        <v>1373</v>
      </c>
      <c r="Y33" s="69">
        <v>86238406</v>
      </c>
      <c r="Z33" s="68">
        <v>1</v>
      </c>
      <c r="AA33" s="63" t="s">
        <v>1373</v>
      </c>
      <c r="AB33" s="69">
        <v>188937498</v>
      </c>
      <c r="AC33" s="68">
        <v>1</v>
      </c>
      <c r="AD33" s="63" t="s">
        <v>1373</v>
      </c>
      <c r="AE33" s="69">
        <v>188937498</v>
      </c>
      <c r="AF33" s="68">
        <v>1</v>
      </c>
      <c r="AG33" s="63" t="s">
        <v>1373</v>
      </c>
      <c r="AH33" s="69">
        <v>251916664</v>
      </c>
      <c r="AI33" s="55" t="s">
        <v>1374</v>
      </c>
      <c r="CH33" s="55" t="str">
        <f>+VLOOKUP(A33,encadenados!$A$60:$B$68,2,TRUE)</f>
        <v>GobPDSP</v>
      </c>
      <c r="CJ33" s="83" t="str">
        <f>IF(S33="","SIN RUBRO",(VLOOKUP(S33,encadenados!$A$111:$B$149,2,FALSE)))</f>
        <v>C_1999_0300_16_20201C3</v>
      </c>
      <c r="CM33" s="55" t="str">
        <f t="shared" si="10"/>
        <v>5. For</v>
      </c>
      <c r="CN33" s="55" t="str">
        <f>+VLOOKUP(CM33,encadenados!$B$2:$C$8,2,TRUE)</f>
        <v>objcinco</v>
      </c>
      <c r="CO33" s="55" t="str">
        <f t="shared" si="11"/>
        <v>6. Ges</v>
      </c>
      <c r="CP33" s="55" t="str">
        <f>+VLOOKUP(CO33,encadenados!$B$41:$C$48,2,TRUE)</f>
        <v>dimseis</v>
      </c>
    </row>
    <row r="34" spans="1:94" s="74" customFormat="1" ht="77.25" customHeight="1" x14ac:dyDescent="0.25">
      <c r="A34" s="70" t="s">
        <v>615</v>
      </c>
      <c r="B34" s="71" t="s">
        <v>859</v>
      </c>
      <c r="C34" s="23" t="s">
        <v>51</v>
      </c>
      <c r="D34" s="23" t="s">
        <v>896</v>
      </c>
      <c r="E34" s="23" t="s">
        <v>52</v>
      </c>
      <c r="F34" s="23" t="s">
        <v>74</v>
      </c>
      <c r="G34" s="23" t="s">
        <v>94</v>
      </c>
      <c r="H34" s="23" t="s">
        <v>95</v>
      </c>
      <c r="I34" s="70" t="s">
        <v>96</v>
      </c>
      <c r="J34" s="23">
        <f>IFERROR(VLOOKUP(I34,lista!$A$4:$B$34,2, FALSE)," ")</f>
        <v>1300</v>
      </c>
      <c r="K34" s="23" t="s">
        <v>97</v>
      </c>
      <c r="L34" s="23" t="s">
        <v>898</v>
      </c>
      <c r="M34" s="23" t="str">
        <f>J34&amp;"-01"</f>
        <v>1300-01</v>
      </c>
      <c r="N34" s="23" t="s">
        <v>902</v>
      </c>
      <c r="O34" s="23" t="s">
        <v>78</v>
      </c>
      <c r="P34" s="23" t="s">
        <v>907</v>
      </c>
      <c r="Q34" s="23" t="s">
        <v>70</v>
      </c>
      <c r="R34" s="23" t="s">
        <v>912</v>
      </c>
      <c r="S34" s="72" t="s">
        <v>98</v>
      </c>
      <c r="T34" s="22" t="s">
        <v>99</v>
      </c>
      <c r="U34" s="25">
        <f t="shared" si="8"/>
        <v>5000000000</v>
      </c>
      <c r="V34" s="26" t="str">
        <f t="shared" si="9"/>
        <v>100%</v>
      </c>
      <c r="W34" s="73">
        <v>0.25</v>
      </c>
      <c r="X34" s="23" t="s">
        <v>916</v>
      </c>
      <c r="Y34" s="25"/>
      <c r="Z34" s="73">
        <v>0.25</v>
      </c>
      <c r="AA34" s="23" t="s">
        <v>916</v>
      </c>
      <c r="AB34" s="25">
        <v>500000000</v>
      </c>
      <c r="AC34" s="73">
        <v>0.25</v>
      </c>
      <c r="AD34" s="23" t="s">
        <v>916</v>
      </c>
      <c r="AE34" s="25">
        <v>1500000000</v>
      </c>
      <c r="AF34" s="73">
        <v>0.25</v>
      </c>
      <c r="AG34" s="23" t="s">
        <v>917</v>
      </c>
      <c r="AH34" s="25">
        <v>3000000000</v>
      </c>
      <c r="AI34" s="74" t="s">
        <v>1376</v>
      </c>
      <c r="CH34" s="55" t="str">
        <f>+VLOOKUP(A34,encadenados!$A$60:$B$68,2,TRUE)</f>
        <v>AtePDSP</v>
      </c>
      <c r="CI34" s="55"/>
      <c r="CJ34" s="83" t="str">
        <f>IF(S34="","SIN RUBRO",(VLOOKUP(S34,encadenados!$A$111:$B$149,2,FALSE)))</f>
        <v>C_1999_0300_17_20201C4</v>
      </c>
      <c r="CM34" s="74" t="str">
        <f t="shared" ref="CM34:CM39" si="12">+MID(C34,1,6)</f>
        <v>4. Con</v>
      </c>
      <c r="CN34" s="74" t="str">
        <f>+VLOOKUP(CM34,encadenados!$B$2:$C$8,2,TRUE)</f>
        <v>objcuatro</v>
      </c>
      <c r="CO34" s="74" t="str">
        <f t="shared" ref="CO34:CO39" si="13">+MID(F34,1,6)</f>
        <v>3. Ges</v>
      </c>
      <c r="CP34" s="74" t="str">
        <f>+VLOOKUP(CO34,encadenados!$B$41:$C$48,2,TRUE)</f>
        <v>dimtres</v>
      </c>
    </row>
    <row r="35" spans="1:94" s="74" customFormat="1" ht="77.25" customHeight="1" x14ac:dyDescent="0.25">
      <c r="A35" s="70" t="s">
        <v>693</v>
      </c>
      <c r="B35" s="71" t="s">
        <v>868</v>
      </c>
      <c r="C35" s="23" t="s">
        <v>51</v>
      </c>
      <c r="D35" s="23" t="s">
        <v>896</v>
      </c>
      <c r="E35" s="23" t="s">
        <v>52</v>
      </c>
      <c r="F35" s="23" t="s">
        <v>74</v>
      </c>
      <c r="G35" s="23" t="s">
        <v>94</v>
      </c>
      <c r="H35" s="23" t="s">
        <v>95</v>
      </c>
      <c r="I35" s="70" t="s">
        <v>96</v>
      </c>
      <c r="J35" s="23">
        <f>IFERROR(VLOOKUP(I35,lista!$A$4:$B$34,2, FALSE)," ")</f>
        <v>1300</v>
      </c>
      <c r="K35" s="23" t="s">
        <v>100</v>
      </c>
      <c r="L35" s="23" t="s">
        <v>901</v>
      </c>
      <c r="M35" s="23" t="str">
        <f>J35&amp;"-02"</f>
        <v>1300-02</v>
      </c>
      <c r="N35" s="23" t="s">
        <v>903</v>
      </c>
      <c r="O35" s="23" t="s">
        <v>78</v>
      </c>
      <c r="P35" s="23" t="s">
        <v>908</v>
      </c>
      <c r="Q35" s="23" t="s">
        <v>70</v>
      </c>
      <c r="R35" s="23" t="s">
        <v>913</v>
      </c>
      <c r="S35" s="72" t="s">
        <v>98</v>
      </c>
      <c r="T35" s="22" t="s">
        <v>99</v>
      </c>
      <c r="U35" s="25">
        <f t="shared" si="8"/>
        <v>20856470000</v>
      </c>
      <c r="V35" s="26" t="str">
        <f t="shared" si="9"/>
        <v>100%</v>
      </c>
      <c r="W35" s="73">
        <v>0.25</v>
      </c>
      <c r="X35" s="23" t="s">
        <v>918</v>
      </c>
      <c r="Y35" s="25">
        <v>2720409131</v>
      </c>
      <c r="Z35" s="73">
        <v>0.25</v>
      </c>
      <c r="AA35" s="23" t="s">
        <v>918</v>
      </c>
      <c r="AB35" s="25">
        <v>5440818261</v>
      </c>
      <c r="AC35" s="73">
        <v>0.25</v>
      </c>
      <c r="AD35" s="23" t="s">
        <v>918</v>
      </c>
      <c r="AE35" s="25">
        <v>5440818261</v>
      </c>
      <c r="AF35" s="73">
        <v>0.25</v>
      </c>
      <c r="AG35" s="23" t="s">
        <v>918</v>
      </c>
      <c r="AH35" s="25">
        <v>7254424347</v>
      </c>
      <c r="AI35" s="74" t="s">
        <v>1376</v>
      </c>
      <c r="CH35" s="55" t="str">
        <f>+VLOOKUP(A35,encadenados!$A$60:$B$68,2,TRUE)</f>
        <v>ConPDSP</v>
      </c>
      <c r="CI35" s="55"/>
      <c r="CJ35" s="83" t="str">
        <f>IF(S35="","SIN RUBRO",(VLOOKUP(S35,encadenados!$A$111:$B$149,2,FALSE)))</f>
        <v>C_1999_0300_17_20201C4</v>
      </c>
      <c r="CM35" s="74" t="str">
        <f t="shared" si="12"/>
        <v>4. Con</v>
      </c>
      <c r="CN35" s="74" t="str">
        <f>+VLOOKUP(CM35,encadenados!$B$2:$C$8,2,TRUE)</f>
        <v>objcuatro</v>
      </c>
      <c r="CO35" s="74" t="str">
        <f t="shared" si="13"/>
        <v>3. Ges</v>
      </c>
      <c r="CP35" s="74" t="str">
        <f>+VLOOKUP(CO35,encadenados!$B$41:$C$48,2,TRUE)</f>
        <v>dimtres</v>
      </c>
    </row>
    <row r="36" spans="1:94" s="74" customFormat="1" ht="77.25" customHeight="1" x14ac:dyDescent="0.25">
      <c r="A36" s="70" t="s">
        <v>881</v>
      </c>
      <c r="B36" s="71" t="s">
        <v>884</v>
      </c>
      <c r="C36" s="23" t="s">
        <v>51</v>
      </c>
      <c r="D36" s="23" t="s">
        <v>896</v>
      </c>
      <c r="E36" s="23" t="s">
        <v>52</v>
      </c>
      <c r="F36" s="23" t="s">
        <v>74</v>
      </c>
      <c r="G36" s="23" t="s">
        <v>94</v>
      </c>
      <c r="H36" s="23" t="s">
        <v>95</v>
      </c>
      <c r="I36" s="70" t="s">
        <v>96</v>
      </c>
      <c r="J36" s="23">
        <f>IFERROR(VLOOKUP(I36,lista!$A$4:$B$34,2, FALSE)," ")</f>
        <v>1300</v>
      </c>
      <c r="K36" s="23" t="s">
        <v>101</v>
      </c>
      <c r="L36" s="23" t="s">
        <v>897</v>
      </c>
      <c r="M36" s="23" t="str">
        <f>J36&amp;"-03"</f>
        <v>1300-03</v>
      </c>
      <c r="N36" s="23" t="s">
        <v>904</v>
      </c>
      <c r="O36" s="23" t="s">
        <v>58</v>
      </c>
      <c r="P36" s="23" t="s">
        <v>909</v>
      </c>
      <c r="Q36" s="23" t="s">
        <v>73</v>
      </c>
      <c r="R36" s="23" t="s">
        <v>914</v>
      </c>
      <c r="S36" s="72" t="s">
        <v>98</v>
      </c>
      <c r="T36" s="22" t="s">
        <v>99</v>
      </c>
      <c r="U36" s="25">
        <f t="shared" si="8"/>
        <v>80659547001</v>
      </c>
      <c r="V36" s="26">
        <f t="shared" si="9"/>
        <v>12</v>
      </c>
      <c r="W36" s="75">
        <v>3</v>
      </c>
      <c r="X36" s="23" t="s">
        <v>919</v>
      </c>
      <c r="Y36" s="25">
        <v>4669661969</v>
      </c>
      <c r="Z36" s="75">
        <v>3</v>
      </c>
      <c r="AA36" s="23" t="s">
        <v>919</v>
      </c>
      <c r="AB36" s="25">
        <v>6757127054</v>
      </c>
      <c r="AC36" s="75">
        <v>3</v>
      </c>
      <c r="AD36" s="23" t="s">
        <v>919</v>
      </c>
      <c r="AE36" s="25">
        <v>44719824954</v>
      </c>
      <c r="AF36" s="75">
        <v>3</v>
      </c>
      <c r="AG36" s="23" t="s">
        <v>919</v>
      </c>
      <c r="AH36" s="25">
        <v>24512933024</v>
      </c>
      <c r="AI36" s="74" t="s">
        <v>1376</v>
      </c>
      <c r="CH36" s="55" t="str">
        <f>+VLOOKUP(A36,encadenados!$A$60:$B$68,2,TRUE)</f>
        <v>NAPAP</v>
      </c>
      <c r="CI36" s="55"/>
      <c r="CJ36" s="83" t="str">
        <f>IF(S36="","SIN RUBRO",(VLOOKUP(S36,encadenados!$A$111:$B$149,2,FALSE)))</f>
        <v>C_1999_0300_17_20201C4</v>
      </c>
      <c r="CM36" s="74" t="str">
        <f t="shared" si="12"/>
        <v>4. Con</v>
      </c>
      <c r="CN36" s="74" t="str">
        <f>+VLOOKUP(CM36,encadenados!$B$2:$C$8,2,TRUE)</f>
        <v>objcuatro</v>
      </c>
      <c r="CO36" s="74" t="str">
        <f t="shared" si="13"/>
        <v>3. Ges</v>
      </c>
      <c r="CP36" s="74" t="str">
        <f>+VLOOKUP(CO36,encadenados!$B$41:$C$48,2,TRUE)</f>
        <v>dimtres</v>
      </c>
    </row>
    <row r="37" spans="1:94" s="74" customFormat="1" ht="77.25" customHeight="1" x14ac:dyDescent="0.25">
      <c r="A37" s="70" t="s">
        <v>881</v>
      </c>
      <c r="B37" s="71" t="s">
        <v>884</v>
      </c>
      <c r="C37" s="23" t="s">
        <v>51</v>
      </c>
      <c r="D37" s="23" t="s">
        <v>896</v>
      </c>
      <c r="E37" s="23" t="s">
        <v>52</v>
      </c>
      <c r="F37" s="23" t="s">
        <v>74</v>
      </c>
      <c r="G37" s="23" t="s">
        <v>94</v>
      </c>
      <c r="H37" s="23" t="s">
        <v>95</v>
      </c>
      <c r="I37" s="70" t="s">
        <v>96</v>
      </c>
      <c r="J37" s="23">
        <f>IFERROR(VLOOKUP(I37,lista!$A$4:$B$34,2, FALSE)," ")</f>
        <v>1300</v>
      </c>
      <c r="K37" s="23" t="s">
        <v>1385</v>
      </c>
      <c r="L37" s="23" t="s">
        <v>899</v>
      </c>
      <c r="M37" s="23" t="str">
        <f>J37&amp;"-04"</f>
        <v>1300-04</v>
      </c>
      <c r="N37" s="23" t="s">
        <v>905</v>
      </c>
      <c r="O37" s="23" t="s">
        <v>58</v>
      </c>
      <c r="P37" s="23" t="s">
        <v>910</v>
      </c>
      <c r="Q37" s="23" t="s">
        <v>70</v>
      </c>
      <c r="R37" s="23" t="s">
        <v>914</v>
      </c>
      <c r="S37" s="72" t="s">
        <v>98</v>
      </c>
      <c r="T37" s="22" t="s">
        <v>99</v>
      </c>
      <c r="U37" s="25">
        <f t="shared" si="8"/>
        <v>18471983000</v>
      </c>
      <c r="V37" s="26" t="str">
        <f t="shared" si="9"/>
        <v>100%</v>
      </c>
      <c r="W37" s="73">
        <v>0.25</v>
      </c>
      <c r="X37" s="23" t="s">
        <v>920</v>
      </c>
      <c r="Y37" s="25">
        <v>2223204002</v>
      </c>
      <c r="Z37" s="73">
        <v>0.25</v>
      </c>
      <c r="AA37" s="23" t="s">
        <v>920</v>
      </c>
      <c r="AB37" s="25">
        <v>2323204002</v>
      </c>
      <c r="AC37" s="73">
        <v>0.25</v>
      </c>
      <c r="AD37" s="23" t="s">
        <v>920</v>
      </c>
      <c r="AE37" s="25">
        <v>9552166004</v>
      </c>
      <c r="AF37" s="73">
        <v>0.25</v>
      </c>
      <c r="AG37" s="23" t="s">
        <v>920</v>
      </c>
      <c r="AH37" s="25">
        <v>4373408992</v>
      </c>
      <c r="AI37" s="74" t="s">
        <v>1376</v>
      </c>
      <c r="CH37" s="55" t="str">
        <f>+VLOOKUP(A37,encadenados!$A$60:$B$68,2,TRUE)</f>
        <v>NAPAP</v>
      </c>
      <c r="CI37" s="55"/>
      <c r="CJ37" s="83" t="str">
        <f>IF(S37="","SIN RUBRO",(VLOOKUP(S37,encadenados!$A$111:$B$149,2,FALSE)))</f>
        <v>C_1999_0300_17_20201C4</v>
      </c>
      <c r="CM37" s="74" t="str">
        <f t="shared" si="12"/>
        <v>4. Con</v>
      </c>
      <c r="CN37" s="74" t="str">
        <f>+VLOOKUP(CM37,encadenados!$B$2:$C$8,2,TRUE)</f>
        <v>objcuatro</v>
      </c>
      <c r="CO37" s="74" t="str">
        <f t="shared" si="13"/>
        <v>3. Ges</v>
      </c>
      <c r="CP37" s="74" t="str">
        <f>+VLOOKUP(CO37,encadenados!$B$41:$C$48,2,TRUE)</f>
        <v>dimtres</v>
      </c>
    </row>
    <row r="38" spans="1:94" s="74" customFormat="1" ht="77.25" customHeight="1" x14ac:dyDescent="0.25">
      <c r="A38" s="70" t="s">
        <v>548</v>
      </c>
      <c r="B38" s="71" t="s">
        <v>839</v>
      </c>
      <c r="C38" s="23" t="s">
        <v>51</v>
      </c>
      <c r="D38" s="23" t="s">
        <v>896</v>
      </c>
      <c r="E38" s="23" t="s">
        <v>52</v>
      </c>
      <c r="F38" s="23" t="s">
        <v>74</v>
      </c>
      <c r="G38" s="23" t="s">
        <v>102</v>
      </c>
      <c r="H38" s="23" t="s">
        <v>95</v>
      </c>
      <c r="I38" s="70" t="s">
        <v>96</v>
      </c>
      <c r="J38" s="23">
        <f>IFERROR(VLOOKUP(I38,lista!$A$4:$B$34,2, FALSE)," ")</f>
        <v>1300</v>
      </c>
      <c r="K38" s="23" t="s">
        <v>100</v>
      </c>
      <c r="L38" s="23" t="s">
        <v>900</v>
      </c>
      <c r="M38" s="23" t="str">
        <f>J38&amp;"-05"</f>
        <v>1300-05</v>
      </c>
      <c r="N38" s="23" t="s">
        <v>906</v>
      </c>
      <c r="O38" s="23" t="s">
        <v>78</v>
      </c>
      <c r="P38" s="23" t="s">
        <v>911</v>
      </c>
      <c r="Q38" s="23" t="s">
        <v>73</v>
      </c>
      <c r="R38" s="23" t="s">
        <v>915</v>
      </c>
      <c r="S38" s="72" t="s">
        <v>98</v>
      </c>
      <c r="T38" s="22" t="s">
        <v>103</v>
      </c>
      <c r="U38" s="25">
        <f t="shared" si="8"/>
        <v>1330000000</v>
      </c>
      <c r="V38" s="26">
        <f t="shared" si="9"/>
        <v>3</v>
      </c>
      <c r="W38" s="73"/>
      <c r="X38" s="23"/>
      <c r="Y38" s="25"/>
      <c r="Z38" s="75">
        <v>1</v>
      </c>
      <c r="AA38" s="23" t="s">
        <v>921</v>
      </c>
      <c r="AB38" s="25">
        <v>650000000</v>
      </c>
      <c r="AC38" s="75">
        <v>1</v>
      </c>
      <c r="AD38" s="23" t="s">
        <v>922</v>
      </c>
      <c r="AE38" s="25">
        <v>650000000</v>
      </c>
      <c r="AF38" s="75">
        <v>1</v>
      </c>
      <c r="AG38" s="23" t="s">
        <v>923</v>
      </c>
      <c r="AH38" s="25">
        <v>30000000</v>
      </c>
      <c r="AI38" s="74" t="s">
        <v>1376</v>
      </c>
      <c r="CH38" s="55" t="str">
        <f>+VLOOKUP(A38,encadenados!$A$60:$B$68,2,TRUE)</f>
        <v>GobPDSP</v>
      </c>
      <c r="CI38" s="55"/>
      <c r="CJ38" s="83" t="str">
        <f>IF(S38="","SIN RUBRO",(VLOOKUP(S38,encadenados!$A$111:$B$149,2,FALSE)))</f>
        <v>C_1999_0300_17_20201C4</v>
      </c>
      <c r="CM38" s="74" t="str">
        <f t="shared" si="12"/>
        <v>4. Con</v>
      </c>
      <c r="CN38" s="74" t="str">
        <f>+VLOOKUP(CM38,encadenados!$B$2:$C$8,2,TRUE)</f>
        <v>objcuatro</v>
      </c>
      <c r="CO38" s="74" t="str">
        <f t="shared" si="13"/>
        <v>3. Ges</v>
      </c>
      <c r="CP38" s="74" t="str">
        <f>+VLOOKUP(CO38,encadenados!$B$41:$C$48,2,TRUE)</f>
        <v>dimtres</v>
      </c>
    </row>
    <row r="39" spans="1:94" s="55" customFormat="1" ht="77.25" customHeight="1" x14ac:dyDescent="0.25">
      <c r="A39" s="61" t="s">
        <v>548</v>
      </c>
      <c r="B39" s="62" t="s">
        <v>839</v>
      </c>
      <c r="C39" s="63" t="s">
        <v>63</v>
      </c>
      <c r="D39" s="63" t="s">
        <v>104</v>
      </c>
      <c r="E39" s="63" t="s">
        <v>52</v>
      </c>
      <c r="F39" s="63" t="s">
        <v>91</v>
      </c>
      <c r="G39" s="63" t="s">
        <v>92</v>
      </c>
      <c r="H39" s="63" t="s">
        <v>55</v>
      </c>
      <c r="I39" s="61" t="s">
        <v>105</v>
      </c>
      <c r="J39" s="64">
        <f>IFERROR(VLOOKUP(I39,lista!$A$4:$B$34,2, FALSE)," ")</f>
        <v>1400</v>
      </c>
      <c r="K39" s="63" t="s">
        <v>106</v>
      </c>
      <c r="L39" s="63" t="s">
        <v>1120</v>
      </c>
      <c r="M39" s="64" t="str">
        <f>J39&amp;"-01"</f>
        <v>1400-01</v>
      </c>
      <c r="N39" s="63" t="s">
        <v>1123</v>
      </c>
      <c r="O39" s="63" t="s">
        <v>137</v>
      </c>
      <c r="P39" s="63" t="s">
        <v>1387</v>
      </c>
      <c r="Q39" s="63" t="s">
        <v>73</v>
      </c>
      <c r="R39" s="63" t="s">
        <v>1128</v>
      </c>
      <c r="S39" s="65" t="s">
        <v>107</v>
      </c>
      <c r="T39" s="63" t="s">
        <v>108</v>
      </c>
      <c r="U39" s="66">
        <f t="shared" ref="U39:U45" si="14">Y39+AB39+AE39+AH39</f>
        <v>50000000</v>
      </c>
      <c r="V39" s="67">
        <f t="shared" ref="V39:V45" si="15">IF((IF(ISERROR(SEARCH("porcentaje",Q39)),"no","si"))="si",CONCATENATE(((IF((IF(ISERROR(SEARCH("no acumulado",Q39)),"no","si"))="si",(AVERAGE(W39,Z39,AC39,AF39)),(SUM(W39,Z39,AC39,AF39))))*100)&amp;"%"),(IF((IF(ISERROR(SEARCH("no acumulado",Q39)),"no","si"))="si",(AVERAGE(W39,Z39,AC39,AF39)),(SUM(W39,Z39,AC39,AF39)))))</f>
        <v>1</v>
      </c>
      <c r="W39" s="68"/>
      <c r="X39" s="63"/>
      <c r="Y39" s="69"/>
      <c r="Z39" s="68"/>
      <c r="AA39" s="63"/>
      <c r="AB39" s="69"/>
      <c r="AC39" s="68"/>
      <c r="AD39" s="63"/>
      <c r="AE39" s="69"/>
      <c r="AF39" s="68">
        <v>1</v>
      </c>
      <c r="AG39" s="63" t="s">
        <v>1129</v>
      </c>
      <c r="AH39" s="69">
        <v>50000000</v>
      </c>
      <c r="AI39" s="55" t="s">
        <v>1377</v>
      </c>
      <c r="CH39" s="55" t="str">
        <f>+VLOOKUP(A39,encadenados!$A$60:$B$68,2,TRUE)</f>
        <v>GobPDSP</v>
      </c>
      <c r="CJ39" s="83" t="str">
        <f>IF(S39="","SIN RUBRO",(VLOOKUP(S39,encadenados!$A$111:$B$149,2,FALSE)))</f>
        <v>C_1906_0300_1_20201C1</v>
      </c>
      <c r="CM39" s="55" t="str">
        <f t="shared" si="12"/>
        <v>5. For</v>
      </c>
      <c r="CN39" s="55" t="str">
        <f>+VLOOKUP(CM39,encadenados!$B$2:$C$8,2,TRUE)</f>
        <v>objcinco</v>
      </c>
      <c r="CO39" s="55" t="str">
        <f t="shared" si="13"/>
        <v>6. Ges</v>
      </c>
      <c r="CP39" s="55" t="str">
        <f>+VLOOKUP(CO39,encadenados!$B$41:$C$48,2,TRUE)</f>
        <v>dimseis</v>
      </c>
    </row>
    <row r="40" spans="1:94" s="55" customFormat="1" ht="77.25" customHeight="1" x14ac:dyDescent="0.25">
      <c r="A40" s="61" t="s">
        <v>548</v>
      </c>
      <c r="B40" s="62" t="s">
        <v>839</v>
      </c>
      <c r="C40" s="63" t="s">
        <v>109</v>
      </c>
      <c r="D40" s="63" t="s">
        <v>136</v>
      </c>
      <c r="E40" s="63" t="s">
        <v>52</v>
      </c>
      <c r="F40" s="63" t="s">
        <v>91</v>
      </c>
      <c r="G40" s="63" t="s">
        <v>92</v>
      </c>
      <c r="H40" s="63" t="s">
        <v>55</v>
      </c>
      <c r="I40" s="61" t="s">
        <v>105</v>
      </c>
      <c r="J40" s="64">
        <f>IFERROR(VLOOKUP(I40,lista!$A$4:$B$34,2, FALSE)," ")</f>
        <v>1400</v>
      </c>
      <c r="K40" s="63" t="s">
        <v>106</v>
      </c>
      <c r="L40" s="63" t="s">
        <v>1121</v>
      </c>
      <c r="M40" s="64" t="str">
        <f>J40&amp;"-02"</f>
        <v>1400-02</v>
      </c>
      <c r="N40" s="63" t="s">
        <v>1124</v>
      </c>
      <c r="O40" s="63" t="s">
        <v>78</v>
      </c>
      <c r="P40" s="63" t="s">
        <v>1126</v>
      </c>
      <c r="Q40" s="63" t="s">
        <v>73</v>
      </c>
      <c r="R40" s="63" t="s">
        <v>1128</v>
      </c>
      <c r="S40" s="65" t="s">
        <v>107</v>
      </c>
      <c r="T40" s="63" t="s">
        <v>110</v>
      </c>
      <c r="U40" s="66">
        <f t="shared" si="14"/>
        <v>482301833</v>
      </c>
      <c r="V40" s="67">
        <f t="shared" si="15"/>
        <v>4</v>
      </c>
      <c r="W40" s="68">
        <v>1</v>
      </c>
      <c r="X40" s="63" t="s">
        <v>1422</v>
      </c>
      <c r="Y40" s="69">
        <v>101223667</v>
      </c>
      <c r="Z40" s="68">
        <v>1</v>
      </c>
      <c r="AA40" s="63" t="s">
        <v>1130</v>
      </c>
      <c r="AB40" s="69">
        <v>107178000</v>
      </c>
      <c r="AC40" s="68">
        <v>1</v>
      </c>
      <c r="AD40" s="63" t="s">
        <v>1131</v>
      </c>
      <c r="AE40" s="69">
        <v>136950080</v>
      </c>
      <c r="AF40" s="68">
        <v>1</v>
      </c>
      <c r="AG40" s="63" t="s">
        <v>1132</v>
      </c>
      <c r="AH40" s="69">
        <v>136950086</v>
      </c>
      <c r="AI40" s="55" t="s">
        <v>1377</v>
      </c>
      <c r="CH40" s="55" t="str">
        <f>+VLOOKUP(A40,encadenados!$A$60:$B$68,2,TRUE)</f>
        <v>GobPDSP</v>
      </c>
      <c r="CJ40" s="83" t="str">
        <f>IF(S40="","SIN RUBRO",(VLOOKUP(S40,encadenados!$A$111:$B$149,2,FALSE)))</f>
        <v>C_1906_0300_1_20201C1</v>
      </c>
      <c r="CM40" s="55" t="str">
        <f t="shared" ref="CM40:CM42" si="16">+MID(C40,1,6)</f>
        <v>1.Estr</v>
      </c>
      <c r="CN40" s="55" t="str">
        <f>+VLOOKUP(CM40,encadenados!$B$2:$C$8,2,TRUE)</f>
        <v>objuno</v>
      </c>
      <c r="CO40" s="55" t="str">
        <f t="shared" ref="CO40:CO42" si="17">+MID(F40,1,6)</f>
        <v>6. Ges</v>
      </c>
      <c r="CP40" s="55" t="str">
        <f>+VLOOKUP(CO40,encadenados!$B$41:$C$48,2,TRUE)</f>
        <v>dimseis</v>
      </c>
    </row>
    <row r="41" spans="1:94" s="55" customFormat="1" ht="77.25" customHeight="1" x14ac:dyDescent="0.25">
      <c r="A41" s="61" t="s">
        <v>615</v>
      </c>
      <c r="B41" s="62" t="s">
        <v>863</v>
      </c>
      <c r="C41" s="63" t="s">
        <v>51</v>
      </c>
      <c r="D41" s="63" t="s">
        <v>896</v>
      </c>
      <c r="E41" s="63" t="s">
        <v>52</v>
      </c>
      <c r="F41" s="63" t="s">
        <v>91</v>
      </c>
      <c r="G41" s="63" t="s">
        <v>92</v>
      </c>
      <c r="H41" s="63" t="s">
        <v>55</v>
      </c>
      <c r="I41" s="61" t="s">
        <v>105</v>
      </c>
      <c r="J41" s="64">
        <f>IFERROR(VLOOKUP(I41,lista!$A$4:$B$34,2, FALSE)," ")</f>
        <v>1400</v>
      </c>
      <c r="K41" s="63" t="s">
        <v>106</v>
      </c>
      <c r="L41" s="63" t="s">
        <v>1122</v>
      </c>
      <c r="M41" s="64" t="str">
        <f>J41&amp;"-03"</f>
        <v>1400-03</v>
      </c>
      <c r="N41" s="63" t="s">
        <v>1125</v>
      </c>
      <c r="O41" s="63" t="s">
        <v>78</v>
      </c>
      <c r="P41" s="63" t="s">
        <v>1127</v>
      </c>
      <c r="Q41" s="63" t="s">
        <v>73</v>
      </c>
      <c r="R41" s="63" t="s">
        <v>1128</v>
      </c>
      <c r="S41" s="65" t="s">
        <v>107</v>
      </c>
      <c r="T41" s="63" t="s">
        <v>111</v>
      </c>
      <c r="U41" s="66">
        <f t="shared" si="14"/>
        <v>387698167</v>
      </c>
      <c r="V41" s="67">
        <f t="shared" si="15"/>
        <v>5</v>
      </c>
      <c r="W41" s="68">
        <v>1</v>
      </c>
      <c r="X41" s="63" t="s">
        <v>1133</v>
      </c>
      <c r="Y41" s="69">
        <v>94232167</v>
      </c>
      <c r="Z41" s="68">
        <v>2</v>
      </c>
      <c r="AA41" s="63" t="s">
        <v>1134</v>
      </c>
      <c r="AB41" s="69">
        <v>97822000</v>
      </c>
      <c r="AC41" s="68">
        <v>1</v>
      </c>
      <c r="AD41" s="63" t="s">
        <v>1135</v>
      </c>
      <c r="AE41" s="69">
        <v>97822000</v>
      </c>
      <c r="AF41" s="68">
        <v>1</v>
      </c>
      <c r="AG41" s="63" t="s">
        <v>1136</v>
      </c>
      <c r="AH41" s="69">
        <v>97822000</v>
      </c>
      <c r="AI41" s="55" t="s">
        <v>1377</v>
      </c>
      <c r="CH41" s="55" t="str">
        <f>+VLOOKUP(A41,encadenados!$A$60:$B$68,2,TRUE)</f>
        <v>AtePDSP</v>
      </c>
      <c r="CJ41" s="83" t="str">
        <f>IF(S41="","SIN RUBRO",(VLOOKUP(S41,encadenados!$A$111:$B$149,2,FALSE)))</f>
        <v>C_1906_0300_1_20201C1</v>
      </c>
      <c r="CM41" s="55" t="str">
        <f t="shared" si="16"/>
        <v>4. Con</v>
      </c>
      <c r="CN41" s="55" t="str">
        <f>+VLOOKUP(CM41,encadenados!$B$2:$C$8,2,TRUE)</f>
        <v>objcuatro</v>
      </c>
      <c r="CO41" s="55" t="str">
        <f t="shared" si="17"/>
        <v>6. Ges</v>
      </c>
      <c r="CP41" s="55" t="str">
        <f>+VLOOKUP(CO41,encadenados!$B$41:$C$48,2,TRUE)</f>
        <v>dimseis</v>
      </c>
    </row>
    <row r="42" spans="1:94" s="55" customFormat="1" ht="77.25" customHeight="1" x14ac:dyDescent="0.25">
      <c r="A42" s="61" t="s">
        <v>881</v>
      </c>
      <c r="B42" s="62" t="s">
        <v>884</v>
      </c>
      <c r="C42" s="63" t="s">
        <v>109</v>
      </c>
      <c r="D42" s="63" t="s">
        <v>136</v>
      </c>
      <c r="E42" s="63" t="s">
        <v>52</v>
      </c>
      <c r="F42" s="63" t="s">
        <v>91</v>
      </c>
      <c r="G42" s="63" t="s">
        <v>92</v>
      </c>
      <c r="H42" s="63" t="s">
        <v>55</v>
      </c>
      <c r="I42" s="61" t="s">
        <v>105</v>
      </c>
      <c r="J42" s="64">
        <f>IFERROR(VLOOKUP(I42,lista!$A$4:$B$34,2, FALSE)," ")</f>
        <v>1400</v>
      </c>
      <c r="K42" s="63" t="s">
        <v>106</v>
      </c>
      <c r="L42" s="63" t="s">
        <v>1406</v>
      </c>
      <c r="M42" s="64" t="str">
        <f>J42&amp;"-04"</f>
        <v>1400-04</v>
      </c>
      <c r="N42" s="63" t="s">
        <v>1125</v>
      </c>
      <c r="O42" s="63" t="s">
        <v>78</v>
      </c>
      <c r="P42" s="63" t="s">
        <v>1127</v>
      </c>
      <c r="Q42" s="63" t="s">
        <v>73</v>
      </c>
      <c r="R42" s="63" t="s">
        <v>1128</v>
      </c>
      <c r="S42" s="65" t="s">
        <v>107</v>
      </c>
      <c r="T42" s="63"/>
      <c r="U42" s="66">
        <f t="shared" si="14"/>
        <v>0</v>
      </c>
      <c r="V42" s="67">
        <f t="shared" si="15"/>
        <v>5</v>
      </c>
      <c r="W42" s="68">
        <v>1</v>
      </c>
      <c r="X42" s="63" t="s">
        <v>1137</v>
      </c>
      <c r="Y42" s="69"/>
      <c r="Z42" s="68">
        <v>1</v>
      </c>
      <c r="AA42" s="63" t="s">
        <v>1138</v>
      </c>
      <c r="AB42" s="69"/>
      <c r="AC42" s="68">
        <v>1</v>
      </c>
      <c r="AD42" s="63" t="s">
        <v>1139</v>
      </c>
      <c r="AE42" s="69"/>
      <c r="AF42" s="68">
        <v>2</v>
      </c>
      <c r="AG42" s="63" t="s">
        <v>1140</v>
      </c>
      <c r="AH42" s="69"/>
      <c r="AI42" s="55" t="s">
        <v>1377</v>
      </c>
      <c r="CH42" s="55" t="str">
        <f>+VLOOKUP(A42,encadenados!$A$60:$B$68,2,TRUE)</f>
        <v>NAPAP</v>
      </c>
      <c r="CJ42" s="83" t="str">
        <f>IF(S42="","SIN RUBRO",(VLOOKUP(S42,encadenados!$A$111:$B$149,2,FALSE)))</f>
        <v>C_1906_0300_1_20201C1</v>
      </c>
      <c r="CM42" s="55" t="str">
        <f t="shared" si="16"/>
        <v>1.Estr</v>
      </c>
      <c r="CN42" s="55" t="str">
        <f>+VLOOKUP(CM42,encadenados!$B$2:$C$8,2,TRUE)</f>
        <v>objuno</v>
      </c>
      <c r="CO42" s="55" t="str">
        <f t="shared" si="17"/>
        <v>6. Ges</v>
      </c>
      <c r="CP42" s="55" t="str">
        <f>+VLOOKUP(CO42,encadenados!$B$41:$C$48,2,TRUE)</f>
        <v>dimseis</v>
      </c>
    </row>
    <row r="43" spans="1:94" s="55" customFormat="1" ht="77.25" customHeight="1" x14ac:dyDescent="0.25">
      <c r="A43" s="21" t="s">
        <v>880</v>
      </c>
      <c r="B43" s="44" t="s">
        <v>885</v>
      </c>
      <c r="C43" s="22" t="s">
        <v>63</v>
      </c>
      <c r="D43" s="22" t="s">
        <v>85</v>
      </c>
      <c r="E43" s="22" t="s">
        <v>112</v>
      </c>
      <c r="F43" s="22" t="s">
        <v>113</v>
      </c>
      <c r="G43" s="22" t="s">
        <v>114</v>
      </c>
      <c r="H43" s="22" t="s">
        <v>67</v>
      </c>
      <c r="I43" s="21" t="s">
        <v>115</v>
      </c>
      <c r="J43" s="23">
        <f>IFERROR(VLOOKUP(I43,lista!$A$4:$B$34,2, FALSE)," ")</f>
        <v>1500</v>
      </c>
      <c r="K43" s="22" t="s">
        <v>116</v>
      </c>
      <c r="L43" s="22" t="s">
        <v>1228</v>
      </c>
      <c r="M43" s="23" t="str">
        <f>J43&amp;"-01"</f>
        <v>1500-01</v>
      </c>
      <c r="N43" s="22" t="s">
        <v>1231</v>
      </c>
      <c r="O43" s="22" t="s">
        <v>78</v>
      </c>
      <c r="P43" s="22" t="s">
        <v>1234</v>
      </c>
      <c r="Q43" s="22" t="s">
        <v>84</v>
      </c>
      <c r="R43" s="22" t="s">
        <v>1237</v>
      </c>
      <c r="S43" s="24"/>
      <c r="T43" s="22"/>
      <c r="U43" s="25">
        <f t="shared" si="14"/>
        <v>0</v>
      </c>
      <c r="V43" s="26">
        <f t="shared" si="15"/>
        <v>1</v>
      </c>
      <c r="W43" s="27"/>
      <c r="X43" s="22" t="s">
        <v>1238</v>
      </c>
      <c r="Y43" s="28"/>
      <c r="Z43" s="27"/>
      <c r="AA43" s="22" t="s">
        <v>1238</v>
      </c>
      <c r="AB43" s="28"/>
      <c r="AC43" s="27"/>
      <c r="AD43" s="22" t="s">
        <v>1238</v>
      </c>
      <c r="AE43" s="28"/>
      <c r="AF43" s="27">
        <v>1</v>
      </c>
      <c r="AG43" s="22" t="s">
        <v>1239</v>
      </c>
      <c r="AH43" s="28"/>
      <c r="AI43" s="55" t="s">
        <v>1379</v>
      </c>
      <c r="CH43" s="55" t="str">
        <f>+VLOOKUP(A43,encadenados!$A$60:$B$68,2,TRUE)</f>
        <v>NAPEV</v>
      </c>
      <c r="CJ43" s="83" t="str">
        <f>IF(S43="","SIN RUBRO",(VLOOKUP(S43,encadenados!$A$111:$B$149,2,FALSE)))</f>
        <v>SIN RUBRO</v>
      </c>
      <c r="CM43" s="55" t="str">
        <f>+MID(C43,1,6)</f>
        <v>5. For</v>
      </c>
      <c r="CN43" s="55" t="str">
        <f>+VLOOKUP(CM43,encadenados!$B$2:$C$8,2,TRUE)</f>
        <v>objcinco</v>
      </c>
      <c r="CO43" s="55" t="str">
        <f>+MID(F43,1,6)</f>
        <v>7. Con</v>
      </c>
      <c r="CP43" s="55" t="str">
        <f>+VLOOKUP(CO43,encadenados!$B$41:$C$48,2,TRUE)</f>
        <v>dimsiete</v>
      </c>
    </row>
    <row r="44" spans="1:94" s="55" customFormat="1" ht="77.25" customHeight="1" x14ac:dyDescent="0.25">
      <c r="A44" s="21" t="s">
        <v>880</v>
      </c>
      <c r="B44" s="44" t="s">
        <v>885</v>
      </c>
      <c r="C44" s="22" t="s">
        <v>63</v>
      </c>
      <c r="D44" s="22" t="s">
        <v>85</v>
      </c>
      <c r="E44" s="22" t="s">
        <v>112</v>
      </c>
      <c r="F44" s="22" t="s">
        <v>113</v>
      </c>
      <c r="G44" s="22" t="s">
        <v>114</v>
      </c>
      <c r="H44" s="22" t="s">
        <v>67</v>
      </c>
      <c r="I44" s="21" t="s">
        <v>115</v>
      </c>
      <c r="J44" s="23">
        <f>IFERROR(VLOOKUP(I44,lista!$A$4:$B$34,2, FALSE)," ")</f>
        <v>1500</v>
      </c>
      <c r="K44" s="22" t="s">
        <v>116</v>
      </c>
      <c r="L44" s="22" t="s">
        <v>1229</v>
      </c>
      <c r="M44" s="23" t="str">
        <f>J44&amp;"-02"</f>
        <v>1500-02</v>
      </c>
      <c r="N44" s="22" t="s">
        <v>1232</v>
      </c>
      <c r="O44" s="22" t="s">
        <v>78</v>
      </c>
      <c r="P44" s="22" t="s">
        <v>1235</v>
      </c>
      <c r="Q44" s="22" t="s">
        <v>70</v>
      </c>
      <c r="R44" s="22" t="s">
        <v>1237</v>
      </c>
      <c r="S44" s="24"/>
      <c r="T44" s="22"/>
      <c r="U44" s="25">
        <f t="shared" si="14"/>
        <v>0</v>
      </c>
      <c r="V44" s="26" t="str">
        <f t="shared" si="15"/>
        <v>100%</v>
      </c>
      <c r="W44" s="27"/>
      <c r="X44" s="22" t="s">
        <v>1238</v>
      </c>
      <c r="Y44" s="28"/>
      <c r="Z44" s="27"/>
      <c r="AA44" s="22" t="s">
        <v>1238</v>
      </c>
      <c r="AB44" s="28"/>
      <c r="AC44" s="27"/>
      <c r="AD44" s="22" t="s">
        <v>1238</v>
      </c>
      <c r="AE44" s="28"/>
      <c r="AF44" s="79">
        <v>1</v>
      </c>
      <c r="AG44" s="22" t="s">
        <v>1240</v>
      </c>
      <c r="AH44" s="28"/>
      <c r="AI44" s="55" t="s">
        <v>1379</v>
      </c>
      <c r="CH44" s="55" t="str">
        <f>+VLOOKUP(A44,encadenados!$A$60:$B$68,2,TRUE)</f>
        <v>NAPEV</v>
      </c>
      <c r="CJ44" s="83" t="str">
        <f>IF(S44="","SIN RUBRO",(VLOOKUP(S44,encadenados!$A$111:$B$149,2,FALSE)))</f>
        <v>SIN RUBRO</v>
      </c>
      <c r="CM44" s="55" t="str">
        <f t="shared" ref="CM44:CM45" si="18">+MID(C44,1,6)</f>
        <v>5. For</v>
      </c>
      <c r="CN44" s="55" t="str">
        <f>+VLOOKUP(CM44,encadenados!$B$2:$C$8,2,TRUE)</f>
        <v>objcinco</v>
      </c>
      <c r="CO44" s="55" t="str">
        <f t="shared" ref="CO44:CO45" si="19">+MID(F44,1,6)</f>
        <v>7. Con</v>
      </c>
      <c r="CP44" s="55" t="str">
        <f>+VLOOKUP(CO44,encadenados!$B$41:$C$48,2,TRUE)</f>
        <v>dimsiete</v>
      </c>
    </row>
    <row r="45" spans="1:94" s="55" customFormat="1" ht="77.25" customHeight="1" x14ac:dyDescent="0.25">
      <c r="A45" s="21" t="s">
        <v>880</v>
      </c>
      <c r="B45" s="44" t="s">
        <v>885</v>
      </c>
      <c r="C45" s="22" t="s">
        <v>63</v>
      </c>
      <c r="D45" s="22" t="s">
        <v>85</v>
      </c>
      <c r="E45" s="22" t="s">
        <v>112</v>
      </c>
      <c r="F45" s="22" t="s">
        <v>113</v>
      </c>
      <c r="G45" s="22" t="s">
        <v>114</v>
      </c>
      <c r="H45" s="22" t="s">
        <v>67</v>
      </c>
      <c r="I45" s="21" t="s">
        <v>115</v>
      </c>
      <c r="J45" s="23">
        <f>IFERROR(VLOOKUP(I45,lista!$A$4:$B$34,2, FALSE)," ")</f>
        <v>1500</v>
      </c>
      <c r="K45" s="22" t="s">
        <v>116</v>
      </c>
      <c r="L45" s="22" t="s">
        <v>1230</v>
      </c>
      <c r="M45" s="23" t="str">
        <f>J45&amp;"-03"</f>
        <v>1500-03</v>
      </c>
      <c r="N45" s="22" t="s">
        <v>1233</v>
      </c>
      <c r="O45" s="22" t="s">
        <v>78</v>
      </c>
      <c r="P45" s="22" t="s">
        <v>1236</v>
      </c>
      <c r="Q45" s="22" t="s">
        <v>70</v>
      </c>
      <c r="R45" s="22" t="s">
        <v>1084</v>
      </c>
      <c r="S45" s="24"/>
      <c r="T45" s="22"/>
      <c r="U45" s="25">
        <f t="shared" si="14"/>
        <v>0</v>
      </c>
      <c r="V45" s="26" t="str">
        <f t="shared" si="15"/>
        <v>100%</v>
      </c>
      <c r="W45" s="27"/>
      <c r="X45" s="22" t="s">
        <v>1241</v>
      </c>
      <c r="Y45" s="28"/>
      <c r="Z45" s="27"/>
      <c r="AA45" s="22" t="s">
        <v>1241</v>
      </c>
      <c r="AB45" s="28"/>
      <c r="AC45" s="27"/>
      <c r="AD45" s="22" t="s">
        <v>1241</v>
      </c>
      <c r="AE45" s="28"/>
      <c r="AF45" s="79">
        <v>1</v>
      </c>
      <c r="AG45" s="22" t="s">
        <v>1241</v>
      </c>
      <c r="AH45" s="28"/>
      <c r="AI45" s="55" t="s">
        <v>1379</v>
      </c>
      <c r="CH45" s="55" t="str">
        <f>+VLOOKUP(A45,encadenados!$A$60:$B$68,2,TRUE)</f>
        <v>NAPEV</v>
      </c>
      <c r="CJ45" s="83" t="str">
        <f>IF(S45="","SIN RUBRO",(VLOOKUP(S45,encadenados!$A$111:$B$149,2,FALSE)))</f>
        <v>SIN RUBRO</v>
      </c>
      <c r="CM45" s="55" t="str">
        <f t="shared" si="18"/>
        <v>5. For</v>
      </c>
      <c r="CN45" s="55" t="str">
        <f>+VLOOKUP(CM45,encadenados!$B$2:$C$8,2,TRUE)</f>
        <v>objcinco</v>
      </c>
      <c r="CO45" s="55" t="str">
        <f t="shared" si="19"/>
        <v>7. Con</v>
      </c>
      <c r="CP45" s="55" t="str">
        <f>+VLOOKUP(CO45,encadenados!$B$41:$C$48,2,TRUE)</f>
        <v>dimsiete</v>
      </c>
    </row>
    <row r="46" spans="1:94" s="55" customFormat="1" ht="77.25" customHeight="1" x14ac:dyDescent="0.25">
      <c r="A46" s="61" t="s">
        <v>692</v>
      </c>
      <c r="B46" s="62" t="s">
        <v>848</v>
      </c>
      <c r="C46" s="63" t="s">
        <v>63</v>
      </c>
      <c r="D46" s="63" t="s">
        <v>64</v>
      </c>
      <c r="E46" s="63" t="s">
        <v>52</v>
      </c>
      <c r="F46" s="63" t="s">
        <v>65</v>
      </c>
      <c r="G46" s="63" t="s">
        <v>66</v>
      </c>
      <c r="H46" s="61" t="s">
        <v>67</v>
      </c>
      <c r="I46" s="61" t="s">
        <v>118</v>
      </c>
      <c r="J46" s="64">
        <f>IFERROR(VLOOKUP(I46,lista!$A$4:$B$34,2, FALSE)," ")</f>
        <v>1600</v>
      </c>
      <c r="K46" s="63" t="s">
        <v>119</v>
      </c>
      <c r="L46" s="63" t="s">
        <v>924</v>
      </c>
      <c r="M46" s="64" t="str">
        <f>J46&amp;"-01"</f>
        <v>1600-01</v>
      </c>
      <c r="N46" s="63" t="s">
        <v>944</v>
      </c>
      <c r="O46" s="63" t="s">
        <v>58</v>
      </c>
      <c r="P46" s="63" t="s">
        <v>911</v>
      </c>
      <c r="Q46" s="63" t="s">
        <v>73</v>
      </c>
      <c r="R46" s="63" t="s">
        <v>953</v>
      </c>
      <c r="S46" s="65" t="s">
        <v>120</v>
      </c>
      <c r="T46" s="63" t="s">
        <v>121</v>
      </c>
      <c r="U46" s="66">
        <f t="shared" ref="U46:U75" si="20">Y46+AB46+AE46+AH46</f>
        <v>1200000000</v>
      </c>
      <c r="V46" s="67">
        <f t="shared" ref="V46:V75" si="21">IF((IF(ISERROR(SEARCH("porcentaje",Q46)),"no","si"))="si",CONCATENATE(((IF((IF(ISERROR(SEARCH("no acumulado",Q46)),"no","si"))="si",(AVERAGE(W46,Z46,AC46,AF46)),(SUM(W46,Z46,AC46,AF46))))*100)&amp;"%"),(IF((IF(ISERROR(SEARCH("no acumulado",Q46)),"no","si"))="si",(AVERAGE(W46,Z46,AC46,AF46)),(SUM(W46,Z46,AC46,AF46)))))</f>
        <v>4</v>
      </c>
      <c r="W46" s="68">
        <v>1</v>
      </c>
      <c r="X46" s="63" t="s">
        <v>963</v>
      </c>
      <c r="Y46" s="69"/>
      <c r="Z46" s="68">
        <v>1</v>
      </c>
      <c r="AA46" s="63" t="s">
        <v>964</v>
      </c>
      <c r="AB46" s="69">
        <v>360000000</v>
      </c>
      <c r="AC46" s="68">
        <v>1</v>
      </c>
      <c r="AD46" s="63" t="s">
        <v>964</v>
      </c>
      <c r="AE46" s="69">
        <v>480000000</v>
      </c>
      <c r="AF46" s="68">
        <v>1</v>
      </c>
      <c r="AG46" s="63" t="s">
        <v>965</v>
      </c>
      <c r="AH46" s="69">
        <v>360000000</v>
      </c>
      <c r="AI46" s="55" t="s">
        <v>1380</v>
      </c>
      <c r="CH46" s="55" t="str">
        <f>+VLOOKUP(A46,encadenados!$A$60:$B$68,2,TRUE)</f>
        <v>PuePDSP</v>
      </c>
      <c r="CJ46" s="83" t="str">
        <f>IF(S46="","SIN RUBRO",(VLOOKUP(S46,encadenados!$A$111:$B$149,2,FALSE)))</f>
        <v>C_1905_0300_10_20106A1</v>
      </c>
      <c r="CM46" s="55" t="str">
        <f>+MID(C46,1,6)</f>
        <v>5. For</v>
      </c>
      <c r="CN46" s="55" t="str">
        <f>+VLOOKUP(CM46,encadenados!$B$2:$C$8,2,TRUE)</f>
        <v>objcinco</v>
      </c>
      <c r="CO46" s="55" t="str">
        <f>+MID(F46,1,6)</f>
        <v>2. Dir</v>
      </c>
      <c r="CP46" s="55" t="str">
        <f>+VLOOKUP(CO46,encadenados!$B$41:$C$48,2,TRUE)</f>
        <v>dimdos</v>
      </c>
    </row>
    <row r="47" spans="1:94" s="55" customFormat="1" ht="77.25" customHeight="1" x14ac:dyDescent="0.25">
      <c r="A47" s="61" t="s">
        <v>692</v>
      </c>
      <c r="B47" s="62" t="s">
        <v>848</v>
      </c>
      <c r="C47" s="63" t="s">
        <v>63</v>
      </c>
      <c r="D47" s="63" t="s">
        <v>104</v>
      </c>
      <c r="E47" s="63" t="s">
        <v>117</v>
      </c>
      <c r="F47" s="63" t="s">
        <v>65</v>
      </c>
      <c r="G47" s="63" t="s">
        <v>66</v>
      </c>
      <c r="H47" s="61" t="s">
        <v>67</v>
      </c>
      <c r="I47" s="61" t="s">
        <v>118</v>
      </c>
      <c r="J47" s="64">
        <f>IFERROR(VLOOKUP(I47,lista!$A$4:$B$34,2, FALSE)," ")</f>
        <v>1600</v>
      </c>
      <c r="K47" s="63" t="s">
        <v>119</v>
      </c>
      <c r="L47" s="63" t="s">
        <v>925</v>
      </c>
      <c r="M47" s="64" t="str">
        <f>J47&amp;"-02"</f>
        <v>1600-02</v>
      </c>
      <c r="N47" s="63" t="s">
        <v>945</v>
      </c>
      <c r="O47" s="63" t="s">
        <v>58</v>
      </c>
      <c r="P47" s="63" t="s">
        <v>911</v>
      </c>
      <c r="Q47" s="63" t="s">
        <v>73</v>
      </c>
      <c r="R47" s="63" t="s">
        <v>954</v>
      </c>
      <c r="S47" s="65" t="s">
        <v>120</v>
      </c>
      <c r="T47" s="63" t="s">
        <v>123</v>
      </c>
      <c r="U47" s="66">
        <f t="shared" si="20"/>
        <v>2700000000</v>
      </c>
      <c r="V47" s="67">
        <f t="shared" si="21"/>
        <v>4</v>
      </c>
      <c r="W47" s="68">
        <v>1</v>
      </c>
      <c r="X47" s="63" t="s">
        <v>966</v>
      </c>
      <c r="Y47" s="69">
        <v>2700000000</v>
      </c>
      <c r="Z47" s="68">
        <v>1</v>
      </c>
      <c r="AA47" s="63" t="s">
        <v>967</v>
      </c>
      <c r="AB47" s="69"/>
      <c r="AC47" s="68">
        <v>1</v>
      </c>
      <c r="AD47" s="63" t="s">
        <v>968</v>
      </c>
      <c r="AE47" s="69"/>
      <c r="AF47" s="68">
        <v>1</v>
      </c>
      <c r="AG47" s="63" t="s">
        <v>968</v>
      </c>
      <c r="AH47" s="69"/>
      <c r="AI47" s="55" t="s">
        <v>1380</v>
      </c>
      <c r="CH47" s="55" t="str">
        <f>+VLOOKUP(A47,encadenados!$A$60:$B$68,2,TRUE)</f>
        <v>PuePDSP</v>
      </c>
      <c r="CJ47" s="83" t="str">
        <f>IF(S47="","SIN RUBRO",(VLOOKUP(S47,encadenados!$A$111:$B$149,2,FALSE)))</f>
        <v>C_1905_0300_10_20106A1</v>
      </c>
      <c r="CM47" s="55" t="str">
        <f t="shared" ref="CM47:CM67" si="22">+MID(C47,1,6)</f>
        <v>5. For</v>
      </c>
      <c r="CN47" s="55" t="str">
        <f>+VLOOKUP(CM47,encadenados!$B$2:$C$8,2,TRUE)</f>
        <v>objcinco</v>
      </c>
      <c r="CO47" s="55" t="str">
        <f t="shared" ref="CO47:CO67" si="23">+MID(F47,1,6)</f>
        <v>2. Dir</v>
      </c>
      <c r="CP47" s="55" t="str">
        <f>+VLOOKUP(CO47,encadenados!$B$41:$C$48,2,TRUE)</f>
        <v>dimdos</v>
      </c>
    </row>
    <row r="48" spans="1:94" s="55" customFormat="1" ht="77.25" customHeight="1" x14ac:dyDescent="0.25">
      <c r="A48" s="61" t="s">
        <v>692</v>
      </c>
      <c r="B48" s="62" t="s">
        <v>848</v>
      </c>
      <c r="C48" s="63" t="s">
        <v>63</v>
      </c>
      <c r="D48" s="63" t="s">
        <v>104</v>
      </c>
      <c r="E48" s="63" t="s">
        <v>52</v>
      </c>
      <c r="F48" s="63" t="s">
        <v>65</v>
      </c>
      <c r="G48" s="63" t="s">
        <v>66</v>
      </c>
      <c r="H48" s="61" t="s">
        <v>67</v>
      </c>
      <c r="I48" s="61" t="s">
        <v>118</v>
      </c>
      <c r="J48" s="64">
        <f>IFERROR(VLOOKUP(I48,lista!$A$4:$B$34,2, FALSE)," ")</f>
        <v>1600</v>
      </c>
      <c r="K48" s="63" t="s">
        <v>119</v>
      </c>
      <c r="L48" s="63" t="s">
        <v>926</v>
      </c>
      <c r="M48" s="64" t="str">
        <f>J48&amp;"-03"</f>
        <v>1600-03</v>
      </c>
      <c r="N48" s="63" t="s">
        <v>944</v>
      </c>
      <c r="O48" s="63" t="s">
        <v>58</v>
      </c>
      <c r="P48" s="63" t="s">
        <v>911</v>
      </c>
      <c r="Q48" s="63" t="s">
        <v>73</v>
      </c>
      <c r="R48" s="63" t="s">
        <v>953</v>
      </c>
      <c r="S48" s="65" t="s">
        <v>120</v>
      </c>
      <c r="T48" s="63" t="s">
        <v>121</v>
      </c>
      <c r="U48" s="66">
        <f t="shared" si="20"/>
        <v>3920466722</v>
      </c>
      <c r="V48" s="67">
        <f t="shared" si="21"/>
        <v>4</v>
      </c>
      <c r="W48" s="68">
        <v>1</v>
      </c>
      <c r="X48" s="63" t="s">
        <v>963</v>
      </c>
      <c r="Y48" s="69"/>
      <c r="Z48" s="68">
        <v>1</v>
      </c>
      <c r="AA48" s="63" t="s">
        <v>964</v>
      </c>
      <c r="AB48" s="69">
        <v>1176140017</v>
      </c>
      <c r="AC48" s="68">
        <v>1</v>
      </c>
      <c r="AD48" s="63" t="s">
        <v>964</v>
      </c>
      <c r="AE48" s="69">
        <v>1568186689</v>
      </c>
      <c r="AF48" s="68">
        <v>1</v>
      </c>
      <c r="AG48" s="63" t="s">
        <v>965</v>
      </c>
      <c r="AH48" s="69">
        <v>1176140016</v>
      </c>
      <c r="AI48" s="55" t="s">
        <v>1380</v>
      </c>
      <c r="CH48" s="55" t="str">
        <f>+VLOOKUP(A48,encadenados!$A$60:$B$68,2,TRUE)</f>
        <v>PuePDSP</v>
      </c>
      <c r="CJ48" s="83" t="str">
        <f>IF(S48="","SIN RUBRO",(VLOOKUP(S48,encadenados!$A$111:$B$149,2,FALSE)))</f>
        <v>C_1905_0300_10_20106A1</v>
      </c>
      <c r="CM48" s="55" t="str">
        <f t="shared" si="22"/>
        <v>5. For</v>
      </c>
      <c r="CN48" s="55" t="str">
        <f>+VLOOKUP(CM48,encadenados!$B$2:$C$8,2,TRUE)</f>
        <v>objcinco</v>
      </c>
      <c r="CO48" s="55" t="str">
        <f t="shared" si="23"/>
        <v>2. Dir</v>
      </c>
      <c r="CP48" s="55" t="str">
        <f>+VLOOKUP(CO48,encadenados!$B$41:$C$48,2,TRUE)</f>
        <v>dimdos</v>
      </c>
    </row>
    <row r="49" spans="1:94" s="55" customFormat="1" ht="77.25" customHeight="1" x14ac:dyDescent="0.25">
      <c r="A49" s="61" t="s">
        <v>692</v>
      </c>
      <c r="B49" s="62" t="s">
        <v>848</v>
      </c>
      <c r="C49" s="63" t="s">
        <v>63</v>
      </c>
      <c r="D49" s="63" t="s">
        <v>104</v>
      </c>
      <c r="E49" s="63" t="s">
        <v>117</v>
      </c>
      <c r="F49" s="63" t="s">
        <v>65</v>
      </c>
      <c r="G49" s="63" t="s">
        <v>66</v>
      </c>
      <c r="H49" s="61" t="s">
        <v>67</v>
      </c>
      <c r="I49" s="61" t="s">
        <v>118</v>
      </c>
      <c r="J49" s="64">
        <f>IFERROR(VLOOKUP(I49,lista!$A$4:$B$34,2, FALSE)," ")</f>
        <v>1600</v>
      </c>
      <c r="K49" s="63" t="s">
        <v>119</v>
      </c>
      <c r="L49" s="63" t="s">
        <v>927</v>
      </c>
      <c r="M49" s="64" t="str">
        <f>J49&amp;"-04"</f>
        <v>1600-04</v>
      </c>
      <c r="N49" s="63" t="s">
        <v>946</v>
      </c>
      <c r="O49" s="63" t="s">
        <v>58</v>
      </c>
      <c r="P49" s="63" t="s">
        <v>911</v>
      </c>
      <c r="Q49" s="63" t="s">
        <v>73</v>
      </c>
      <c r="R49" s="63" t="s">
        <v>955</v>
      </c>
      <c r="S49" s="65" t="s">
        <v>120</v>
      </c>
      <c r="T49" s="63" t="s">
        <v>123</v>
      </c>
      <c r="U49" s="66">
        <f t="shared" si="20"/>
        <v>3296000000</v>
      </c>
      <c r="V49" s="67">
        <f t="shared" si="21"/>
        <v>4</v>
      </c>
      <c r="W49" s="68">
        <v>1</v>
      </c>
      <c r="X49" s="63" t="s">
        <v>969</v>
      </c>
      <c r="Y49" s="69">
        <v>3296000000</v>
      </c>
      <c r="Z49" s="68">
        <v>1</v>
      </c>
      <c r="AA49" s="63" t="s">
        <v>970</v>
      </c>
      <c r="AB49" s="69"/>
      <c r="AC49" s="68">
        <v>1</v>
      </c>
      <c r="AD49" s="63" t="s">
        <v>971</v>
      </c>
      <c r="AE49" s="69"/>
      <c r="AF49" s="68">
        <v>1</v>
      </c>
      <c r="AG49" s="63" t="s">
        <v>971</v>
      </c>
      <c r="AH49" s="69"/>
      <c r="AI49" s="55" t="s">
        <v>1380</v>
      </c>
      <c r="CH49" s="55" t="str">
        <f>+VLOOKUP(A49,encadenados!$A$60:$B$68,2,TRUE)</f>
        <v>PuePDSP</v>
      </c>
      <c r="CJ49" s="83" t="str">
        <f>IF(S49="","SIN RUBRO",(VLOOKUP(S49,encadenados!$A$111:$B$149,2,FALSE)))</f>
        <v>C_1905_0300_10_20106A1</v>
      </c>
      <c r="CM49" s="55" t="str">
        <f t="shared" si="22"/>
        <v>5. For</v>
      </c>
      <c r="CN49" s="55" t="str">
        <f>+VLOOKUP(CM49,encadenados!$B$2:$C$8,2,TRUE)</f>
        <v>objcinco</v>
      </c>
      <c r="CO49" s="55" t="str">
        <f t="shared" si="23"/>
        <v>2. Dir</v>
      </c>
      <c r="CP49" s="55" t="str">
        <f>+VLOOKUP(CO49,encadenados!$B$41:$C$48,2,TRUE)</f>
        <v>dimdos</v>
      </c>
    </row>
    <row r="50" spans="1:94" s="55" customFormat="1" ht="77.25" customHeight="1" x14ac:dyDescent="0.25">
      <c r="A50" s="61" t="s">
        <v>692</v>
      </c>
      <c r="B50" s="62" t="s">
        <v>848</v>
      </c>
      <c r="C50" s="63" t="s">
        <v>63</v>
      </c>
      <c r="D50" s="63" t="s">
        <v>104</v>
      </c>
      <c r="E50" s="63" t="s">
        <v>52</v>
      </c>
      <c r="F50" s="63" t="s">
        <v>65</v>
      </c>
      <c r="G50" s="63" t="s">
        <v>66</v>
      </c>
      <c r="H50" s="61" t="s">
        <v>67</v>
      </c>
      <c r="I50" s="61" t="s">
        <v>118</v>
      </c>
      <c r="J50" s="64">
        <f>IFERROR(VLOOKUP(I50,lista!$A$4:$B$34,2, FALSE)," ")</f>
        <v>1600</v>
      </c>
      <c r="K50" s="63" t="s">
        <v>119</v>
      </c>
      <c r="L50" s="63" t="s">
        <v>928</v>
      </c>
      <c r="M50" s="64" t="str">
        <f>J50&amp;"-05"</f>
        <v>1600-05</v>
      </c>
      <c r="N50" s="63" t="s">
        <v>947</v>
      </c>
      <c r="O50" s="63" t="s">
        <v>58</v>
      </c>
      <c r="P50" s="63" t="s">
        <v>911</v>
      </c>
      <c r="Q50" s="63" t="s">
        <v>73</v>
      </c>
      <c r="R50" s="63" t="s">
        <v>956</v>
      </c>
      <c r="S50" s="65" t="s">
        <v>120</v>
      </c>
      <c r="T50" s="63" t="s">
        <v>123</v>
      </c>
      <c r="U50" s="66">
        <f t="shared" si="20"/>
        <v>21239407456</v>
      </c>
      <c r="V50" s="67">
        <f t="shared" si="21"/>
        <v>4</v>
      </c>
      <c r="W50" s="68">
        <v>1</v>
      </c>
      <c r="X50" s="63" t="s">
        <v>969</v>
      </c>
      <c r="Y50" s="69">
        <v>21239407456</v>
      </c>
      <c r="Z50" s="68">
        <v>1</v>
      </c>
      <c r="AA50" s="63" t="s">
        <v>972</v>
      </c>
      <c r="AB50" s="69"/>
      <c r="AC50" s="68">
        <v>1</v>
      </c>
      <c r="AD50" s="63" t="s">
        <v>973</v>
      </c>
      <c r="AE50" s="69"/>
      <c r="AF50" s="68">
        <v>1</v>
      </c>
      <c r="AG50" s="63" t="s">
        <v>973</v>
      </c>
      <c r="AH50" s="69"/>
      <c r="AI50" s="55" t="s">
        <v>1380</v>
      </c>
      <c r="CH50" s="55" t="str">
        <f>+VLOOKUP(A50,encadenados!$A$60:$B$68,2,TRUE)</f>
        <v>PuePDSP</v>
      </c>
      <c r="CJ50" s="83" t="str">
        <f>IF(S50="","SIN RUBRO",(VLOOKUP(S50,encadenados!$A$111:$B$149,2,FALSE)))</f>
        <v>C_1905_0300_10_20106A1</v>
      </c>
      <c r="CM50" s="55" t="str">
        <f t="shared" si="22"/>
        <v>5. For</v>
      </c>
      <c r="CN50" s="55" t="str">
        <f>+VLOOKUP(CM50,encadenados!$B$2:$C$8,2,TRUE)</f>
        <v>objcinco</v>
      </c>
      <c r="CO50" s="55" t="str">
        <f t="shared" si="23"/>
        <v>2. Dir</v>
      </c>
      <c r="CP50" s="55" t="str">
        <f>+VLOOKUP(CO50,encadenados!$B$41:$C$48,2,TRUE)</f>
        <v>dimdos</v>
      </c>
    </row>
    <row r="51" spans="1:94" s="55" customFormat="1" ht="77.25" customHeight="1" x14ac:dyDescent="0.25">
      <c r="A51" s="61" t="s">
        <v>692</v>
      </c>
      <c r="B51" s="62" t="s">
        <v>848</v>
      </c>
      <c r="C51" s="63" t="s">
        <v>63</v>
      </c>
      <c r="D51" s="63" t="s">
        <v>104</v>
      </c>
      <c r="E51" s="63" t="s">
        <v>52</v>
      </c>
      <c r="F51" s="63" t="s">
        <v>65</v>
      </c>
      <c r="G51" s="63" t="s">
        <v>66</v>
      </c>
      <c r="H51" s="61" t="s">
        <v>67</v>
      </c>
      <c r="I51" s="61" t="s">
        <v>118</v>
      </c>
      <c r="J51" s="64">
        <f>IFERROR(VLOOKUP(I51,lista!$A$4:$B$34,2, FALSE)," ")</f>
        <v>1600</v>
      </c>
      <c r="K51" s="63" t="s">
        <v>119</v>
      </c>
      <c r="L51" s="63" t="s">
        <v>1407</v>
      </c>
      <c r="M51" s="64" t="str">
        <f>J51&amp;"-06"</f>
        <v>1600-06</v>
      </c>
      <c r="N51" s="63" t="s">
        <v>948</v>
      </c>
      <c r="O51" s="63" t="s">
        <v>58</v>
      </c>
      <c r="P51" s="63" t="s">
        <v>911</v>
      </c>
      <c r="Q51" s="63" t="s">
        <v>73</v>
      </c>
      <c r="R51" s="63" t="s">
        <v>957</v>
      </c>
      <c r="S51" s="65" t="s">
        <v>120</v>
      </c>
      <c r="T51" s="63" t="s">
        <v>783</v>
      </c>
      <c r="U51" s="66">
        <f t="shared" si="20"/>
        <v>15250000000</v>
      </c>
      <c r="V51" s="67">
        <f t="shared" si="21"/>
        <v>4</v>
      </c>
      <c r="W51" s="68">
        <v>1</v>
      </c>
      <c r="X51" s="63" t="s">
        <v>969</v>
      </c>
      <c r="Y51" s="69">
        <v>15250000000</v>
      </c>
      <c r="Z51" s="68">
        <v>1</v>
      </c>
      <c r="AA51" s="63" t="s">
        <v>974</v>
      </c>
      <c r="AB51" s="69"/>
      <c r="AC51" s="68">
        <v>1</v>
      </c>
      <c r="AD51" s="63" t="s">
        <v>975</v>
      </c>
      <c r="AE51" s="69"/>
      <c r="AF51" s="68">
        <v>1</v>
      </c>
      <c r="AG51" s="63" t="s">
        <v>975</v>
      </c>
      <c r="AH51" s="69"/>
      <c r="AI51" s="55" t="s">
        <v>1380</v>
      </c>
      <c r="CH51" s="55" t="str">
        <f>+VLOOKUP(A51,encadenados!$A$60:$B$68,2,TRUE)</f>
        <v>PuePDSP</v>
      </c>
      <c r="CJ51" s="83" t="str">
        <f>IF(S51="","SIN RUBRO",(VLOOKUP(S51,encadenados!$A$111:$B$149,2,FALSE)))</f>
        <v>C_1905_0300_10_20106A1</v>
      </c>
      <c r="CM51" s="55" t="str">
        <f t="shared" si="22"/>
        <v>5. For</v>
      </c>
      <c r="CN51" s="55" t="str">
        <f>+VLOOKUP(CM51,encadenados!$B$2:$C$8,2,TRUE)</f>
        <v>objcinco</v>
      </c>
      <c r="CO51" s="55" t="str">
        <f t="shared" si="23"/>
        <v>2. Dir</v>
      </c>
      <c r="CP51" s="55" t="str">
        <f>+VLOOKUP(CO51,encadenados!$B$41:$C$48,2,TRUE)</f>
        <v>dimdos</v>
      </c>
    </row>
    <row r="52" spans="1:94" s="55" customFormat="1" ht="77.25" customHeight="1" x14ac:dyDescent="0.25">
      <c r="A52" s="61" t="s">
        <v>692</v>
      </c>
      <c r="B52" s="62" t="s">
        <v>844</v>
      </c>
      <c r="C52" s="63" t="s">
        <v>63</v>
      </c>
      <c r="D52" s="63" t="s">
        <v>64</v>
      </c>
      <c r="E52" s="63" t="s">
        <v>52</v>
      </c>
      <c r="F52" s="63" t="s">
        <v>65</v>
      </c>
      <c r="G52" s="63" t="s">
        <v>66</v>
      </c>
      <c r="H52" s="61" t="s">
        <v>67</v>
      </c>
      <c r="I52" s="61" t="s">
        <v>118</v>
      </c>
      <c r="J52" s="64">
        <f>IFERROR(VLOOKUP(I52,lista!$A$4:$B$34,2, FALSE)," ")</f>
        <v>1600</v>
      </c>
      <c r="K52" s="63" t="s">
        <v>119</v>
      </c>
      <c r="L52" s="63" t="s">
        <v>929</v>
      </c>
      <c r="M52" s="64" t="str">
        <f>J52&amp;"-07"</f>
        <v>1600-07</v>
      </c>
      <c r="N52" s="63" t="s">
        <v>944</v>
      </c>
      <c r="O52" s="63" t="s">
        <v>58</v>
      </c>
      <c r="P52" s="63" t="s">
        <v>911</v>
      </c>
      <c r="Q52" s="63" t="s">
        <v>73</v>
      </c>
      <c r="R52" s="63" t="s">
        <v>958</v>
      </c>
      <c r="S52" s="65" t="s">
        <v>120</v>
      </c>
      <c r="T52" s="63" t="s">
        <v>125</v>
      </c>
      <c r="U52" s="66">
        <f t="shared" si="20"/>
        <v>8950000000</v>
      </c>
      <c r="V52" s="67">
        <f t="shared" si="21"/>
        <v>4</v>
      </c>
      <c r="W52" s="68">
        <v>1</v>
      </c>
      <c r="X52" s="63" t="s">
        <v>976</v>
      </c>
      <c r="Y52" s="69"/>
      <c r="Z52" s="68">
        <v>1</v>
      </c>
      <c r="AA52" s="63" t="s">
        <v>977</v>
      </c>
      <c r="AB52" s="69">
        <v>2685000000</v>
      </c>
      <c r="AC52" s="68">
        <v>1</v>
      </c>
      <c r="AD52" s="63" t="s">
        <v>977</v>
      </c>
      <c r="AE52" s="69">
        <v>3580000000</v>
      </c>
      <c r="AF52" s="68">
        <v>1</v>
      </c>
      <c r="AG52" s="63" t="s">
        <v>977</v>
      </c>
      <c r="AH52" s="69">
        <v>2685000000</v>
      </c>
      <c r="AI52" s="55" t="s">
        <v>1380</v>
      </c>
      <c r="CH52" s="55" t="str">
        <f>+VLOOKUP(A52,encadenados!$A$60:$B$68,2,TRUE)</f>
        <v>PuePDSP</v>
      </c>
      <c r="CJ52" s="83" t="str">
        <f>IF(S52="","SIN RUBRO",(VLOOKUP(S52,encadenados!$A$111:$B$149,2,FALSE)))</f>
        <v>C_1905_0300_10_20106A1</v>
      </c>
      <c r="CM52" s="55" t="str">
        <f t="shared" si="22"/>
        <v>5. For</v>
      </c>
      <c r="CN52" s="55" t="str">
        <f>+VLOOKUP(CM52,encadenados!$B$2:$C$8,2,TRUE)</f>
        <v>objcinco</v>
      </c>
      <c r="CO52" s="55" t="str">
        <f t="shared" si="23"/>
        <v>2. Dir</v>
      </c>
      <c r="CP52" s="55" t="str">
        <f>+VLOOKUP(CO52,encadenados!$B$41:$C$48,2,TRUE)</f>
        <v>dimdos</v>
      </c>
    </row>
    <row r="53" spans="1:94" s="55" customFormat="1" ht="77.25" customHeight="1" x14ac:dyDescent="0.25">
      <c r="A53" s="61" t="s">
        <v>692</v>
      </c>
      <c r="B53" s="62" t="s">
        <v>844</v>
      </c>
      <c r="C53" s="63" t="s">
        <v>63</v>
      </c>
      <c r="D53" s="63" t="s">
        <v>64</v>
      </c>
      <c r="E53" s="63" t="s">
        <v>52</v>
      </c>
      <c r="F53" s="63" t="s">
        <v>65</v>
      </c>
      <c r="G53" s="63" t="s">
        <v>66</v>
      </c>
      <c r="H53" s="61" t="s">
        <v>67</v>
      </c>
      <c r="I53" s="61" t="s">
        <v>118</v>
      </c>
      <c r="J53" s="64">
        <f>IFERROR(VLOOKUP(I53,lista!$A$4:$B$34,2, FALSE)," ")</f>
        <v>1600</v>
      </c>
      <c r="K53" s="63" t="s">
        <v>119</v>
      </c>
      <c r="L53" s="63" t="s">
        <v>930</v>
      </c>
      <c r="M53" s="64" t="str">
        <f>J53&amp;"-08"</f>
        <v>1600-08</v>
      </c>
      <c r="N53" s="63" t="s">
        <v>944</v>
      </c>
      <c r="O53" s="63" t="s">
        <v>58</v>
      </c>
      <c r="P53" s="63" t="s">
        <v>911</v>
      </c>
      <c r="Q53" s="63" t="s">
        <v>73</v>
      </c>
      <c r="R53" s="63" t="s">
        <v>958</v>
      </c>
      <c r="S53" s="65" t="s">
        <v>120</v>
      </c>
      <c r="T53" s="63" t="s">
        <v>324</v>
      </c>
      <c r="U53" s="66">
        <f t="shared" si="20"/>
        <v>67591125822</v>
      </c>
      <c r="V53" s="67">
        <f t="shared" si="21"/>
        <v>4</v>
      </c>
      <c r="W53" s="68">
        <v>1</v>
      </c>
      <c r="X53" s="63" t="s">
        <v>976</v>
      </c>
      <c r="Y53" s="69"/>
      <c r="Z53" s="68">
        <v>1</v>
      </c>
      <c r="AA53" s="63" t="s">
        <v>977</v>
      </c>
      <c r="AB53" s="69">
        <v>20277337747</v>
      </c>
      <c r="AC53" s="68">
        <v>1</v>
      </c>
      <c r="AD53" s="63" t="s">
        <v>977</v>
      </c>
      <c r="AE53" s="69">
        <v>27036450329</v>
      </c>
      <c r="AF53" s="68">
        <v>1</v>
      </c>
      <c r="AG53" s="63" t="s">
        <v>977</v>
      </c>
      <c r="AH53" s="69">
        <v>20277337746</v>
      </c>
      <c r="AI53" s="55" t="s">
        <v>1380</v>
      </c>
      <c r="CH53" s="55" t="str">
        <f>+VLOOKUP(A53,encadenados!$A$60:$B$68,2,TRUE)</f>
        <v>PuePDSP</v>
      </c>
      <c r="CJ53" s="83" t="str">
        <f>IF(S53="","SIN RUBRO",(VLOOKUP(S53,encadenados!$A$111:$B$149,2,FALSE)))</f>
        <v>C_1905_0300_10_20106A1</v>
      </c>
      <c r="CM53" s="55" t="str">
        <f t="shared" si="22"/>
        <v>5. For</v>
      </c>
      <c r="CN53" s="55" t="str">
        <f>+VLOOKUP(CM53,encadenados!$B$2:$C$8,2,TRUE)</f>
        <v>objcinco</v>
      </c>
      <c r="CO53" s="55" t="str">
        <f t="shared" si="23"/>
        <v>2. Dir</v>
      </c>
      <c r="CP53" s="55" t="str">
        <f>+VLOOKUP(CO53,encadenados!$B$41:$C$48,2,TRUE)</f>
        <v>dimdos</v>
      </c>
    </row>
    <row r="54" spans="1:94" s="55" customFormat="1" ht="77.25" customHeight="1" x14ac:dyDescent="0.25">
      <c r="A54" s="61" t="s">
        <v>692</v>
      </c>
      <c r="B54" s="62" t="s">
        <v>844</v>
      </c>
      <c r="C54" s="63" t="s">
        <v>63</v>
      </c>
      <c r="D54" s="63" t="s">
        <v>64</v>
      </c>
      <c r="E54" s="63" t="s">
        <v>52</v>
      </c>
      <c r="F54" s="63" t="s">
        <v>65</v>
      </c>
      <c r="G54" s="63" t="s">
        <v>66</v>
      </c>
      <c r="H54" s="61" t="s">
        <v>67</v>
      </c>
      <c r="I54" s="61" t="s">
        <v>118</v>
      </c>
      <c r="J54" s="64">
        <f>IFERROR(VLOOKUP(I54,lista!$A$4:$B$34,2, FALSE)," ")</f>
        <v>1600</v>
      </c>
      <c r="K54" s="63" t="s">
        <v>119</v>
      </c>
      <c r="L54" s="63" t="s">
        <v>931</v>
      </c>
      <c r="M54" s="64" t="str">
        <f>J54&amp;"-09"</f>
        <v>1600-09</v>
      </c>
      <c r="N54" s="63" t="s">
        <v>944</v>
      </c>
      <c r="O54" s="63" t="s">
        <v>58</v>
      </c>
      <c r="P54" s="63" t="s">
        <v>911</v>
      </c>
      <c r="Q54" s="63" t="s">
        <v>73</v>
      </c>
      <c r="R54" s="63" t="s">
        <v>958</v>
      </c>
      <c r="S54" s="65" t="s">
        <v>120</v>
      </c>
      <c r="T54" s="63" t="s">
        <v>324</v>
      </c>
      <c r="U54" s="66">
        <f t="shared" si="20"/>
        <v>5000000000</v>
      </c>
      <c r="V54" s="67">
        <f t="shared" si="21"/>
        <v>4</v>
      </c>
      <c r="W54" s="68">
        <v>1</v>
      </c>
      <c r="X54" s="63" t="s">
        <v>976</v>
      </c>
      <c r="Y54" s="69"/>
      <c r="Z54" s="68">
        <v>1</v>
      </c>
      <c r="AA54" s="63" t="s">
        <v>977</v>
      </c>
      <c r="AB54" s="69">
        <v>1500000000</v>
      </c>
      <c r="AC54" s="68">
        <v>1</v>
      </c>
      <c r="AD54" s="63" t="s">
        <v>977</v>
      </c>
      <c r="AE54" s="69">
        <v>2000000000</v>
      </c>
      <c r="AF54" s="68">
        <v>1</v>
      </c>
      <c r="AG54" s="63" t="s">
        <v>977</v>
      </c>
      <c r="AH54" s="69">
        <v>1500000000</v>
      </c>
      <c r="AI54" s="55" t="s">
        <v>1380</v>
      </c>
      <c r="CH54" s="55" t="str">
        <f>+VLOOKUP(A54,encadenados!$A$60:$B$68,2,TRUE)</f>
        <v>PuePDSP</v>
      </c>
      <c r="CJ54" s="83" t="str">
        <f>IF(S54="","SIN RUBRO",(VLOOKUP(S54,encadenados!$A$111:$B$149,2,FALSE)))</f>
        <v>C_1905_0300_10_20106A1</v>
      </c>
      <c r="CM54" s="55" t="str">
        <f t="shared" si="22"/>
        <v>5. For</v>
      </c>
      <c r="CN54" s="55" t="str">
        <f>+VLOOKUP(CM54,encadenados!$B$2:$C$8,2,TRUE)</f>
        <v>objcinco</v>
      </c>
      <c r="CO54" s="55" t="str">
        <f t="shared" si="23"/>
        <v>2. Dir</v>
      </c>
      <c r="CP54" s="55" t="str">
        <f>+VLOOKUP(CO54,encadenados!$B$41:$C$48,2,TRUE)</f>
        <v>dimdos</v>
      </c>
    </row>
    <row r="55" spans="1:94" s="55" customFormat="1" ht="77.25" customHeight="1" x14ac:dyDescent="0.25">
      <c r="A55" s="61" t="s">
        <v>692</v>
      </c>
      <c r="B55" s="62" t="s">
        <v>844</v>
      </c>
      <c r="C55" s="63" t="s">
        <v>63</v>
      </c>
      <c r="D55" s="63" t="s">
        <v>64</v>
      </c>
      <c r="E55" s="63" t="s">
        <v>52</v>
      </c>
      <c r="F55" s="63" t="s">
        <v>65</v>
      </c>
      <c r="G55" s="63" t="s">
        <v>66</v>
      </c>
      <c r="H55" s="61" t="s">
        <v>67</v>
      </c>
      <c r="I55" s="61" t="s">
        <v>118</v>
      </c>
      <c r="J55" s="64">
        <f>IFERROR(VLOOKUP(I55,lista!$A$4:$B$34,2, FALSE)," ")</f>
        <v>1600</v>
      </c>
      <c r="K55" s="63" t="s">
        <v>119</v>
      </c>
      <c r="L55" s="63" t="s">
        <v>932</v>
      </c>
      <c r="M55" s="64" t="str">
        <f>J55&amp;"-10"</f>
        <v>1600-10</v>
      </c>
      <c r="N55" s="63" t="s">
        <v>944</v>
      </c>
      <c r="O55" s="63" t="s">
        <v>58</v>
      </c>
      <c r="P55" s="63" t="s">
        <v>911</v>
      </c>
      <c r="Q55" s="63" t="s">
        <v>73</v>
      </c>
      <c r="R55" s="63" t="s">
        <v>958</v>
      </c>
      <c r="S55" s="65" t="s">
        <v>120</v>
      </c>
      <c r="T55" s="63" t="s">
        <v>324</v>
      </c>
      <c r="U55" s="66">
        <f t="shared" si="20"/>
        <v>21977000000</v>
      </c>
      <c r="V55" s="67">
        <f t="shared" si="21"/>
        <v>4</v>
      </c>
      <c r="W55" s="68">
        <v>1</v>
      </c>
      <c r="X55" s="63" t="s">
        <v>976</v>
      </c>
      <c r="Y55" s="69"/>
      <c r="Z55" s="68">
        <v>1</v>
      </c>
      <c r="AA55" s="63" t="s">
        <v>977</v>
      </c>
      <c r="AB55" s="69">
        <v>6593100000</v>
      </c>
      <c r="AC55" s="68">
        <v>1</v>
      </c>
      <c r="AD55" s="63" t="s">
        <v>977</v>
      </c>
      <c r="AE55" s="69">
        <v>8790800000</v>
      </c>
      <c r="AF55" s="68">
        <v>1</v>
      </c>
      <c r="AG55" s="63" t="s">
        <v>977</v>
      </c>
      <c r="AH55" s="69">
        <v>6593100000</v>
      </c>
      <c r="AI55" s="55" t="s">
        <v>1380</v>
      </c>
      <c r="CH55" s="55" t="str">
        <f>+VLOOKUP(A55,encadenados!$A$60:$B$68,2,TRUE)</f>
        <v>PuePDSP</v>
      </c>
      <c r="CJ55" s="83" t="str">
        <f>IF(S55="","SIN RUBRO",(VLOOKUP(S55,encadenados!$A$111:$B$149,2,FALSE)))</f>
        <v>C_1905_0300_10_20106A1</v>
      </c>
      <c r="CM55" s="55" t="str">
        <f t="shared" si="22"/>
        <v>5. For</v>
      </c>
      <c r="CN55" s="55" t="str">
        <f>+VLOOKUP(CM55,encadenados!$B$2:$C$8,2,TRUE)</f>
        <v>objcinco</v>
      </c>
      <c r="CO55" s="55" t="str">
        <f t="shared" si="23"/>
        <v>2. Dir</v>
      </c>
      <c r="CP55" s="55" t="str">
        <f>+VLOOKUP(CO55,encadenados!$B$41:$C$48,2,TRUE)</f>
        <v>dimdos</v>
      </c>
    </row>
    <row r="56" spans="1:94" s="55" customFormat="1" ht="77.25" customHeight="1" x14ac:dyDescent="0.25">
      <c r="A56" s="61" t="s">
        <v>692</v>
      </c>
      <c r="B56" s="62" t="s">
        <v>844</v>
      </c>
      <c r="C56" s="63" t="s">
        <v>63</v>
      </c>
      <c r="D56" s="63" t="s">
        <v>64</v>
      </c>
      <c r="E56" s="63" t="s">
        <v>52</v>
      </c>
      <c r="F56" s="63" t="s">
        <v>65</v>
      </c>
      <c r="G56" s="63" t="s">
        <v>66</v>
      </c>
      <c r="H56" s="61" t="s">
        <v>67</v>
      </c>
      <c r="I56" s="61" t="s">
        <v>118</v>
      </c>
      <c r="J56" s="64">
        <f>IFERROR(VLOOKUP(I56,lista!$A$4:$B$34,2, FALSE)," ")</f>
        <v>1600</v>
      </c>
      <c r="K56" s="63" t="s">
        <v>119</v>
      </c>
      <c r="L56" s="63" t="s">
        <v>933</v>
      </c>
      <c r="M56" s="64" t="str">
        <f>J56&amp;"-11"</f>
        <v>1600-11</v>
      </c>
      <c r="N56" s="63" t="s">
        <v>944</v>
      </c>
      <c r="O56" s="63" t="s">
        <v>58</v>
      </c>
      <c r="P56" s="63" t="s">
        <v>911</v>
      </c>
      <c r="Q56" s="63" t="s">
        <v>73</v>
      </c>
      <c r="R56" s="63" t="s">
        <v>958</v>
      </c>
      <c r="S56" s="65" t="s">
        <v>120</v>
      </c>
      <c r="T56" s="63" t="s">
        <v>324</v>
      </c>
      <c r="U56" s="66">
        <f t="shared" si="20"/>
        <v>17600000000</v>
      </c>
      <c r="V56" s="67">
        <f t="shared" si="21"/>
        <v>4</v>
      </c>
      <c r="W56" s="68">
        <v>1</v>
      </c>
      <c r="X56" s="63" t="s">
        <v>976</v>
      </c>
      <c r="Y56" s="69"/>
      <c r="Z56" s="68">
        <v>1</v>
      </c>
      <c r="AA56" s="63" t="s">
        <v>977</v>
      </c>
      <c r="AB56" s="69">
        <v>5280000000</v>
      </c>
      <c r="AC56" s="68">
        <v>1</v>
      </c>
      <c r="AD56" s="63" t="s">
        <v>977</v>
      </c>
      <c r="AE56" s="69">
        <v>7040000000</v>
      </c>
      <c r="AF56" s="68">
        <v>1</v>
      </c>
      <c r="AG56" s="63" t="s">
        <v>977</v>
      </c>
      <c r="AH56" s="69">
        <v>5280000000</v>
      </c>
      <c r="AI56" s="55" t="s">
        <v>1380</v>
      </c>
      <c r="CH56" s="55" t="str">
        <f>+VLOOKUP(A56,encadenados!$A$60:$B$68,2,TRUE)</f>
        <v>PuePDSP</v>
      </c>
      <c r="CJ56" s="83" t="str">
        <f>IF(S56="","SIN RUBRO",(VLOOKUP(S56,encadenados!$A$111:$B$149,2,FALSE)))</f>
        <v>C_1905_0300_10_20106A1</v>
      </c>
      <c r="CM56" s="55" t="str">
        <f t="shared" si="22"/>
        <v>5. For</v>
      </c>
      <c r="CN56" s="55" t="str">
        <f>+VLOOKUP(CM56,encadenados!$B$2:$C$8,2,TRUE)</f>
        <v>objcinco</v>
      </c>
      <c r="CO56" s="55" t="str">
        <f t="shared" si="23"/>
        <v>2. Dir</v>
      </c>
      <c r="CP56" s="55" t="str">
        <f>+VLOOKUP(CO56,encadenados!$B$41:$C$48,2,TRUE)</f>
        <v>dimdos</v>
      </c>
    </row>
    <row r="57" spans="1:94" s="55" customFormat="1" ht="77.25" customHeight="1" x14ac:dyDescent="0.25">
      <c r="A57" s="61" t="s">
        <v>692</v>
      </c>
      <c r="B57" s="62" t="s">
        <v>844</v>
      </c>
      <c r="C57" s="63" t="s">
        <v>63</v>
      </c>
      <c r="D57" s="63" t="s">
        <v>64</v>
      </c>
      <c r="E57" s="63" t="s">
        <v>52</v>
      </c>
      <c r="F57" s="63" t="s">
        <v>65</v>
      </c>
      <c r="G57" s="63" t="s">
        <v>66</v>
      </c>
      <c r="H57" s="61" t="s">
        <v>67</v>
      </c>
      <c r="I57" s="61" t="s">
        <v>118</v>
      </c>
      <c r="J57" s="64">
        <f>IFERROR(VLOOKUP(I57,lista!$A$4:$B$34,2, FALSE)," ")</f>
        <v>1600</v>
      </c>
      <c r="K57" s="63" t="s">
        <v>119</v>
      </c>
      <c r="L57" s="63" t="s">
        <v>934</v>
      </c>
      <c r="M57" s="64" t="str">
        <f>J57&amp;"-12"</f>
        <v>1600-12</v>
      </c>
      <c r="N57" s="63" t="s">
        <v>944</v>
      </c>
      <c r="O57" s="63" t="s">
        <v>58</v>
      </c>
      <c r="P57" s="63" t="s">
        <v>911</v>
      </c>
      <c r="Q57" s="63" t="s">
        <v>73</v>
      </c>
      <c r="R57" s="63" t="s">
        <v>959</v>
      </c>
      <c r="S57" s="65" t="s">
        <v>120</v>
      </c>
      <c r="T57" s="63" t="s">
        <v>324</v>
      </c>
      <c r="U57" s="66">
        <f t="shared" si="20"/>
        <v>1400000000</v>
      </c>
      <c r="V57" s="67">
        <f t="shared" si="21"/>
        <v>4</v>
      </c>
      <c r="W57" s="68">
        <v>1</v>
      </c>
      <c r="X57" s="63" t="s">
        <v>976</v>
      </c>
      <c r="Y57" s="69"/>
      <c r="Z57" s="68">
        <v>1</v>
      </c>
      <c r="AA57" s="63" t="s">
        <v>977</v>
      </c>
      <c r="AB57" s="69">
        <v>420000000</v>
      </c>
      <c r="AC57" s="68">
        <v>1</v>
      </c>
      <c r="AD57" s="63" t="s">
        <v>977</v>
      </c>
      <c r="AE57" s="69">
        <v>560000000</v>
      </c>
      <c r="AF57" s="68">
        <v>1</v>
      </c>
      <c r="AG57" s="63" t="s">
        <v>977</v>
      </c>
      <c r="AH57" s="69">
        <v>420000000</v>
      </c>
      <c r="AI57" s="55" t="s">
        <v>1380</v>
      </c>
      <c r="CH57" s="55" t="str">
        <f>+VLOOKUP(A57,encadenados!$A$60:$B$68,2,TRUE)</f>
        <v>PuePDSP</v>
      </c>
      <c r="CJ57" s="83" t="str">
        <f>IF(S57="","SIN RUBRO",(VLOOKUP(S57,encadenados!$A$111:$B$149,2,FALSE)))</f>
        <v>C_1905_0300_10_20106A1</v>
      </c>
      <c r="CM57" s="55" t="str">
        <f t="shared" si="22"/>
        <v>5. For</v>
      </c>
      <c r="CN57" s="55" t="str">
        <f>+VLOOKUP(CM57,encadenados!$B$2:$C$8,2,TRUE)</f>
        <v>objcinco</v>
      </c>
      <c r="CO57" s="55" t="str">
        <f t="shared" si="23"/>
        <v>2. Dir</v>
      </c>
      <c r="CP57" s="55" t="str">
        <f>+VLOOKUP(CO57,encadenados!$B$41:$C$48,2,TRUE)</f>
        <v>dimdos</v>
      </c>
    </row>
    <row r="58" spans="1:94" s="55" customFormat="1" ht="77.25" customHeight="1" x14ac:dyDescent="0.25">
      <c r="A58" s="61" t="s">
        <v>548</v>
      </c>
      <c r="B58" s="62" t="s">
        <v>840</v>
      </c>
      <c r="C58" s="63" t="s">
        <v>63</v>
      </c>
      <c r="D58" s="63" t="s">
        <v>64</v>
      </c>
      <c r="E58" s="63" t="s">
        <v>52</v>
      </c>
      <c r="F58" s="63" t="s">
        <v>65</v>
      </c>
      <c r="G58" s="63" t="s">
        <v>66</v>
      </c>
      <c r="H58" s="61" t="s">
        <v>67</v>
      </c>
      <c r="I58" s="61" t="s">
        <v>118</v>
      </c>
      <c r="J58" s="64">
        <f>IFERROR(VLOOKUP(I58,lista!$A$4:$B$34,2, FALSE)," ")</f>
        <v>1600</v>
      </c>
      <c r="K58" s="63" t="s">
        <v>119</v>
      </c>
      <c r="L58" s="63" t="s">
        <v>935</v>
      </c>
      <c r="M58" s="64" t="str">
        <f>J58&amp;"-13"</f>
        <v>1600-13</v>
      </c>
      <c r="N58" s="63" t="s">
        <v>949</v>
      </c>
      <c r="O58" s="63" t="s">
        <v>58</v>
      </c>
      <c r="P58" s="63" t="s">
        <v>950</v>
      </c>
      <c r="Q58" s="63" t="s">
        <v>73</v>
      </c>
      <c r="R58" s="63" t="s">
        <v>960</v>
      </c>
      <c r="S58" s="65" t="s">
        <v>120</v>
      </c>
      <c r="T58" s="63" t="s">
        <v>126</v>
      </c>
      <c r="U58" s="66">
        <f t="shared" si="20"/>
        <v>15000000000</v>
      </c>
      <c r="V58" s="67">
        <f t="shared" si="21"/>
        <v>4</v>
      </c>
      <c r="W58" s="68">
        <v>1</v>
      </c>
      <c r="X58" s="63" t="s">
        <v>978</v>
      </c>
      <c r="Y58" s="69">
        <v>15000000000</v>
      </c>
      <c r="Z58" s="68">
        <v>1</v>
      </c>
      <c r="AA58" s="63" t="s">
        <v>978</v>
      </c>
      <c r="AB58" s="69"/>
      <c r="AC58" s="68">
        <v>1</v>
      </c>
      <c r="AD58" s="63" t="s">
        <v>978</v>
      </c>
      <c r="AE58" s="69"/>
      <c r="AF58" s="68">
        <v>1</v>
      </c>
      <c r="AG58" s="63" t="s">
        <v>978</v>
      </c>
      <c r="AH58" s="69"/>
      <c r="AI58" s="55" t="s">
        <v>1380</v>
      </c>
      <c r="CH58" s="55" t="str">
        <f>+VLOOKUP(A58,encadenados!$A$60:$B$68,2,TRUE)</f>
        <v>GobPDSP</v>
      </c>
      <c r="CJ58" s="83" t="str">
        <f>IF(S58="","SIN RUBRO",(VLOOKUP(S58,encadenados!$A$111:$B$149,2,FALSE)))</f>
        <v>C_1905_0300_10_20106A1</v>
      </c>
      <c r="CM58" s="55" t="str">
        <f t="shared" si="22"/>
        <v>5. For</v>
      </c>
      <c r="CN58" s="55" t="str">
        <f>+VLOOKUP(CM58,encadenados!$B$2:$C$8,2,TRUE)</f>
        <v>objcinco</v>
      </c>
      <c r="CO58" s="55" t="str">
        <f t="shared" si="23"/>
        <v>2. Dir</v>
      </c>
      <c r="CP58" s="55" t="str">
        <f>+VLOOKUP(CO58,encadenados!$B$41:$C$48,2,TRUE)</f>
        <v>dimdos</v>
      </c>
    </row>
    <row r="59" spans="1:94" s="55" customFormat="1" ht="77.25" customHeight="1" x14ac:dyDescent="0.25">
      <c r="A59" s="61" t="s">
        <v>692</v>
      </c>
      <c r="B59" s="62" t="s">
        <v>853</v>
      </c>
      <c r="C59" s="63" t="s">
        <v>63</v>
      </c>
      <c r="D59" s="63" t="s">
        <v>104</v>
      </c>
      <c r="E59" s="63" t="s">
        <v>52</v>
      </c>
      <c r="F59" s="63" t="s">
        <v>65</v>
      </c>
      <c r="G59" s="63" t="s">
        <v>66</v>
      </c>
      <c r="H59" s="61" t="s">
        <v>67</v>
      </c>
      <c r="I59" s="61" t="s">
        <v>118</v>
      </c>
      <c r="J59" s="64">
        <f>IFERROR(VLOOKUP(I59,lista!$A$4:$B$34,2, FALSE)," ")</f>
        <v>1600</v>
      </c>
      <c r="K59" s="63" t="s">
        <v>119</v>
      </c>
      <c r="L59" s="63" t="s">
        <v>936</v>
      </c>
      <c r="M59" s="64" t="str">
        <f>J59&amp;"-14"</f>
        <v>1600-14</v>
      </c>
      <c r="N59" s="63" t="s">
        <v>944</v>
      </c>
      <c r="O59" s="63" t="s">
        <v>58</v>
      </c>
      <c r="P59" s="63" t="s">
        <v>911</v>
      </c>
      <c r="Q59" s="63" t="s">
        <v>73</v>
      </c>
      <c r="R59" s="63" t="s">
        <v>958</v>
      </c>
      <c r="S59" s="65" t="s">
        <v>120</v>
      </c>
      <c r="T59" s="63" t="s">
        <v>127</v>
      </c>
      <c r="U59" s="66">
        <f t="shared" si="20"/>
        <v>1000000000</v>
      </c>
      <c r="V59" s="67">
        <f t="shared" si="21"/>
        <v>4</v>
      </c>
      <c r="W59" s="68">
        <v>1</v>
      </c>
      <c r="X59" s="63" t="s">
        <v>963</v>
      </c>
      <c r="Y59" s="69"/>
      <c r="Z59" s="68">
        <v>1</v>
      </c>
      <c r="AA59" s="63" t="s">
        <v>977</v>
      </c>
      <c r="AB59" s="69">
        <v>300000000</v>
      </c>
      <c r="AC59" s="68">
        <v>1</v>
      </c>
      <c r="AD59" s="63" t="s">
        <v>977</v>
      </c>
      <c r="AE59" s="69">
        <v>400000000</v>
      </c>
      <c r="AF59" s="68">
        <v>1</v>
      </c>
      <c r="AG59" s="63" t="s">
        <v>977</v>
      </c>
      <c r="AH59" s="69">
        <v>300000000</v>
      </c>
      <c r="AI59" s="55" t="s">
        <v>1380</v>
      </c>
      <c r="CH59" s="55" t="str">
        <f>+VLOOKUP(A59,encadenados!$A$60:$B$68,2,TRUE)</f>
        <v>PuePDSP</v>
      </c>
      <c r="CJ59" s="83" t="str">
        <f>IF(S59="","SIN RUBRO",(VLOOKUP(S59,encadenados!$A$111:$B$149,2,FALSE)))</f>
        <v>C_1905_0300_10_20106A1</v>
      </c>
      <c r="CM59" s="55" t="str">
        <f t="shared" si="22"/>
        <v>5. For</v>
      </c>
      <c r="CN59" s="55" t="str">
        <f>+VLOOKUP(CM59,encadenados!$B$2:$C$8,2,TRUE)</f>
        <v>objcinco</v>
      </c>
      <c r="CO59" s="55" t="str">
        <f t="shared" si="23"/>
        <v>2. Dir</v>
      </c>
      <c r="CP59" s="55" t="str">
        <f>+VLOOKUP(CO59,encadenados!$B$41:$C$48,2,TRUE)</f>
        <v>dimdos</v>
      </c>
    </row>
    <row r="60" spans="1:94" s="55" customFormat="1" ht="77.25" customHeight="1" x14ac:dyDescent="0.25">
      <c r="A60" s="61" t="s">
        <v>692</v>
      </c>
      <c r="B60" s="62" t="s">
        <v>850</v>
      </c>
      <c r="C60" s="63" t="s">
        <v>63</v>
      </c>
      <c r="D60" s="63" t="s">
        <v>104</v>
      </c>
      <c r="E60" s="63" t="s">
        <v>329</v>
      </c>
      <c r="F60" s="63" t="s">
        <v>65</v>
      </c>
      <c r="G60" s="63" t="s">
        <v>66</v>
      </c>
      <c r="H60" s="61" t="s">
        <v>67</v>
      </c>
      <c r="I60" s="61" t="s">
        <v>118</v>
      </c>
      <c r="J60" s="64">
        <f>IFERROR(VLOOKUP(I60,lista!$A$4:$B$34,2, FALSE)," ")</f>
        <v>1600</v>
      </c>
      <c r="K60" s="63" t="s">
        <v>119</v>
      </c>
      <c r="L60" s="63" t="s">
        <v>937</v>
      </c>
      <c r="M60" s="64" t="str">
        <f>J60&amp;"-15"</f>
        <v>1600-15</v>
      </c>
      <c r="N60" s="63" t="s">
        <v>944</v>
      </c>
      <c r="O60" s="63" t="s">
        <v>58</v>
      </c>
      <c r="P60" s="63" t="s">
        <v>911</v>
      </c>
      <c r="Q60" s="63" t="s">
        <v>73</v>
      </c>
      <c r="R60" s="63" t="s">
        <v>958</v>
      </c>
      <c r="S60" s="65" t="s">
        <v>120</v>
      </c>
      <c r="T60" s="63" t="s">
        <v>127</v>
      </c>
      <c r="U60" s="66">
        <f t="shared" si="20"/>
        <v>1000000000</v>
      </c>
      <c r="V60" s="67">
        <f t="shared" si="21"/>
        <v>4</v>
      </c>
      <c r="W60" s="68">
        <v>1</v>
      </c>
      <c r="X60" s="63" t="s">
        <v>963</v>
      </c>
      <c r="Y60" s="69"/>
      <c r="Z60" s="68">
        <v>1</v>
      </c>
      <c r="AA60" s="63" t="s">
        <v>977</v>
      </c>
      <c r="AB60" s="69">
        <v>300000000</v>
      </c>
      <c r="AC60" s="68">
        <v>1</v>
      </c>
      <c r="AD60" s="63" t="s">
        <v>977</v>
      </c>
      <c r="AE60" s="69">
        <v>400000000</v>
      </c>
      <c r="AF60" s="68">
        <v>1</v>
      </c>
      <c r="AG60" s="63" t="s">
        <v>977</v>
      </c>
      <c r="AH60" s="69">
        <v>300000000</v>
      </c>
      <c r="AI60" s="55" t="s">
        <v>1380</v>
      </c>
      <c r="CH60" s="55" t="str">
        <f>+VLOOKUP(A60,encadenados!$A$60:$B$68,2,TRUE)</f>
        <v>PuePDSP</v>
      </c>
      <c r="CJ60" s="83" t="str">
        <f>IF(S60="","SIN RUBRO",(VLOOKUP(S60,encadenados!$A$111:$B$149,2,FALSE)))</f>
        <v>C_1905_0300_10_20106A1</v>
      </c>
      <c r="CM60" s="55" t="str">
        <f t="shared" si="22"/>
        <v>5. For</v>
      </c>
      <c r="CN60" s="55" t="str">
        <f>+VLOOKUP(CM60,encadenados!$B$2:$C$8,2,TRUE)</f>
        <v>objcinco</v>
      </c>
      <c r="CO60" s="55" t="str">
        <f t="shared" si="23"/>
        <v>2. Dir</v>
      </c>
      <c r="CP60" s="55" t="str">
        <f>+VLOOKUP(CO60,encadenados!$B$41:$C$48,2,TRUE)</f>
        <v>dimdos</v>
      </c>
    </row>
    <row r="61" spans="1:94" s="55" customFormat="1" ht="77.25" customHeight="1" x14ac:dyDescent="0.25">
      <c r="A61" s="76" t="s">
        <v>692</v>
      </c>
      <c r="B61" s="61" t="s">
        <v>855</v>
      </c>
      <c r="C61" s="63" t="s">
        <v>63</v>
      </c>
      <c r="D61" s="63" t="s">
        <v>64</v>
      </c>
      <c r="E61" s="63" t="s">
        <v>52</v>
      </c>
      <c r="F61" s="63" t="s">
        <v>65</v>
      </c>
      <c r="G61" s="63" t="s">
        <v>66</v>
      </c>
      <c r="H61" s="61" t="s">
        <v>67</v>
      </c>
      <c r="I61" s="61" t="s">
        <v>118</v>
      </c>
      <c r="J61" s="64">
        <f>IFERROR(VLOOKUP(I61,lista!$A$4:$B$34,2, FALSE)," ")</f>
        <v>1600</v>
      </c>
      <c r="K61" s="63" t="s">
        <v>119</v>
      </c>
      <c r="L61" s="63" t="s">
        <v>938</v>
      </c>
      <c r="M61" s="64" t="str">
        <f>J61&amp;"-16"</f>
        <v>1600-16</v>
      </c>
      <c r="N61" s="63" t="s">
        <v>951</v>
      </c>
      <c r="O61" s="63" t="s">
        <v>58</v>
      </c>
      <c r="P61" s="63" t="s">
        <v>911</v>
      </c>
      <c r="Q61" s="63" t="s">
        <v>73</v>
      </c>
      <c r="R61" s="63" t="s">
        <v>961</v>
      </c>
      <c r="S61" s="65" t="s">
        <v>120</v>
      </c>
      <c r="T61" s="63" t="s">
        <v>128</v>
      </c>
      <c r="U61" s="66">
        <f t="shared" si="20"/>
        <v>2200000000</v>
      </c>
      <c r="V61" s="67">
        <f t="shared" si="21"/>
        <v>4</v>
      </c>
      <c r="W61" s="68">
        <v>1</v>
      </c>
      <c r="X61" s="63" t="s">
        <v>979</v>
      </c>
      <c r="Y61" s="69">
        <v>2200000000</v>
      </c>
      <c r="Z61" s="68">
        <v>1</v>
      </c>
      <c r="AA61" s="63" t="s">
        <v>980</v>
      </c>
      <c r="AB61" s="69"/>
      <c r="AC61" s="68">
        <v>1</v>
      </c>
      <c r="AD61" s="63" t="s">
        <v>981</v>
      </c>
      <c r="AE61" s="69"/>
      <c r="AF61" s="68">
        <v>1</v>
      </c>
      <c r="AG61" s="63" t="s">
        <v>981</v>
      </c>
      <c r="AH61" s="69"/>
      <c r="AI61" s="55" t="s">
        <v>1380</v>
      </c>
      <c r="CH61" s="55" t="str">
        <f>+VLOOKUP(A61,encadenados!$A$60:$B$68,2,TRUE)</f>
        <v>PuePDSP</v>
      </c>
      <c r="CJ61" s="83" t="str">
        <f>IF(S61="","SIN RUBRO",(VLOOKUP(S61,encadenados!$A$111:$B$149,2,FALSE)))</f>
        <v>C_1905_0300_10_20106A1</v>
      </c>
      <c r="CM61" s="55" t="str">
        <f t="shared" si="22"/>
        <v>5. For</v>
      </c>
      <c r="CN61" s="55" t="str">
        <f>+VLOOKUP(CM61,encadenados!$B$2:$C$8,2,TRUE)</f>
        <v>objcinco</v>
      </c>
      <c r="CO61" s="55" t="str">
        <f t="shared" si="23"/>
        <v>2. Dir</v>
      </c>
      <c r="CP61" s="55" t="str">
        <f>+VLOOKUP(CO61,encadenados!$B$41:$C$48,2,TRUE)</f>
        <v>dimdos</v>
      </c>
    </row>
    <row r="62" spans="1:94" s="55" customFormat="1" ht="77.25" customHeight="1" x14ac:dyDescent="0.25">
      <c r="A62" s="61" t="s">
        <v>548</v>
      </c>
      <c r="B62" s="62" t="s">
        <v>841</v>
      </c>
      <c r="C62" s="63" t="s">
        <v>63</v>
      </c>
      <c r="D62" s="63" t="s">
        <v>64</v>
      </c>
      <c r="E62" s="63" t="s">
        <v>52</v>
      </c>
      <c r="F62" s="63" t="s">
        <v>65</v>
      </c>
      <c r="G62" s="63" t="s">
        <v>66</v>
      </c>
      <c r="H62" s="61" t="s">
        <v>67</v>
      </c>
      <c r="I62" s="61" t="s">
        <v>118</v>
      </c>
      <c r="J62" s="64">
        <f>IFERROR(VLOOKUP(I62,lista!$A$4:$B$34,2, FALSE)," ")</f>
        <v>1600</v>
      </c>
      <c r="K62" s="63" t="s">
        <v>119</v>
      </c>
      <c r="L62" s="63" t="s">
        <v>939</v>
      </c>
      <c r="M62" s="64" t="str">
        <f>J62&amp;"-17"</f>
        <v>1600-17</v>
      </c>
      <c r="N62" s="63" t="s">
        <v>952</v>
      </c>
      <c r="O62" s="63" t="s">
        <v>58</v>
      </c>
      <c r="P62" s="63" t="s">
        <v>911</v>
      </c>
      <c r="Q62" s="63" t="s">
        <v>73</v>
      </c>
      <c r="R62" s="63" t="s">
        <v>962</v>
      </c>
      <c r="S62" s="65" t="s">
        <v>120</v>
      </c>
      <c r="T62" s="63" t="s">
        <v>129</v>
      </c>
      <c r="U62" s="66">
        <f t="shared" si="20"/>
        <v>1300000000</v>
      </c>
      <c r="V62" s="67">
        <f t="shared" si="21"/>
        <v>2</v>
      </c>
      <c r="W62" s="68"/>
      <c r="X62" s="77"/>
      <c r="Y62" s="69"/>
      <c r="Z62" s="68"/>
      <c r="AA62" s="63"/>
      <c r="AB62" s="69"/>
      <c r="AC62" s="68">
        <v>1</v>
      </c>
      <c r="AD62" s="63" t="s">
        <v>982</v>
      </c>
      <c r="AE62" s="69">
        <v>650000000</v>
      </c>
      <c r="AF62" s="68">
        <v>1</v>
      </c>
      <c r="AG62" s="63" t="s">
        <v>982</v>
      </c>
      <c r="AH62" s="69">
        <v>650000000</v>
      </c>
      <c r="AI62" s="55" t="s">
        <v>1380</v>
      </c>
      <c r="CH62" s="55" t="str">
        <f>+VLOOKUP(A62,encadenados!$A$60:$B$68,2,TRUE)</f>
        <v>GobPDSP</v>
      </c>
      <c r="CJ62" s="83" t="str">
        <f>IF(S62="","SIN RUBRO",(VLOOKUP(S62,encadenados!$A$111:$B$149,2,FALSE)))</f>
        <v>C_1905_0300_10_20106A1</v>
      </c>
      <c r="CM62" s="55" t="str">
        <f t="shared" si="22"/>
        <v>5. For</v>
      </c>
      <c r="CN62" s="55" t="str">
        <f>+VLOOKUP(CM62,encadenados!$B$2:$C$8,2,TRUE)</f>
        <v>objcinco</v>
      </c>
      <c r="CO62" s="55" t="str">
        <f t="shared" si="23"/>
        <v>2. Dir</v>
      </c>
      <c r="CP62" s="55" t="str">
        <f>+VLOOKUP(CO62,encadenados!$B$41:$C$48,2,TRUE)</f>
        <v>dimdos</v>
      </c>
    </row>
    <row r="63" spans="1:94" s="55" customFormat="1" ht="77.25" customHeight="1" x14ac:dyDescent="0.25">
      <c r="A63" s="61" t="s">
        <v>692</v>
      </c>
      <c r="B63" s="62" t="s">
        <v>848</v>
      </c>
      <c r="C63" s="63" t="s">
        <v>63</v>
      </c>
      <c r="D63" s="63" t="s">
        <v>64</v>
      </c>
      <c r="E63" s="63" t="s">
        <v>52</v>
      </c>
      <c r="F63" s="63" t="s">
        <v>65</v>
      </c>
      <c r="G63" s="63" t="s">
        <v>66</v>
      </c>
      <c r="H63" s="61" t="s">
        <v>67</v>
      </c>
      <c r="I63" s="61" t="s">
        <v>118</v>
      </c>
      <c r="J63" s="64">
        <f>IFERROR(VLOOKUP(I63,lista!$A$4:$B$34,2, FALSE)," ")</f>
        <v>1600</v>
      </c>
      <c r="K63" s="63" t="s">
        <v>119</v>
      </c>
      <c r="L63" s="63" t="s">
        <v>940</v>
      </c>
      <c r="M63" s="64" t="str">
        <f>J63&amp;"-18"</f>
        <v>1600-18</v>
      </c>
      <c r="N63" s="63" t="s">
        <v>951</v>
      </c>
      <c r="O63" s="63" t="s">
        <v>58</v>
      </c>
      <c r="P63" s="63" t="s">
        <v>911</v>
      </c>
      <c r="Q63" s="63" t="s">
        <v>73</v>
      </c>
      <c r="R63" s="63" t="s">
        <v>961</v>
      </c>
      <c r="S63" s="65" t="s">
        <v>796</v>
      </c>
      <c r="T63" s="63"/>
      <c r="U63" s="66">
        <f t="shared" si="20"/>
        <v>36417093468</v>
      </c>
      <c r="V63" s="67">
        <f t="shared" si="21"/>
        <v>4</v>
      </c>
      <c r="W63" s="68">
        <v>1</v>
      </c>
      <c r="X63" s="63" t="s">
        <v>979</v>
      </c>
      <c r="Y63" s="69">
        <v>36417093468</v>
      </c>
      <c r="Z63" s="68">
        <v>1</v>
      </c>
      <c r="AA63" s="63" t="s">
        <v>983</v>
      </c>
      <c r="AB63" s="69"/>
      <c r="AC63" s="68">
        <v>1</v>
      </c>
      <c r="AD63" s="63" t="s">
        <v>984</v>
      </c>
      <c r="AE63" s="69"/>
      <c r="AF63" s="68">
        <v>1</v>
      </c>
      <c r="AG63" s="63" t="s">
        <v>984</v>
      </c>
      <c r="AH63" s="69"/>
      <c r="AI63" s="55" t="s">
        <v>1380</v>
      </c>
      <c r="CH63" s="55" t="str">
        <f>+VLOOKUP(A63,encadenados!$A$60:$B$68,2,TRUE)</f>
        <v>PuePDSP</v>
      </c>
      <c r="CJ63" s="83" t="str">
        <f>IF(S63="","SIN RUBRO",(VLOOKUP(S63,encadenados!$A$111:$B$149,2,FALSE)))</f>
        <v>A_03_04_01</v>
      </c>
      <c r="CM63" s="55" t="str">
        <f t="shared" si="22"/>
        <v>5. For</v>
      </c>
      <c r="CN63" s="55" t="str">
        <f>+VLOOKUP(CM63,encadenados!$B$2:$C$8,2,TRUE)</f>
        <v>objcinco</v>
      </c>
      <c r="CO63" s="55" t="str">
        <f t="shared" si="23"/>
        <v>2. Dir</v>
      </c>
      <c r="CP63" s="55" t="str">
        <f>+VLOOKUP(CO63,encadenados!$B$41:$C$48,2,TRUE)</f>
        <v>dimdos</v>
      </c>
    </row>
    <row r="64" spans="1:94" s="55" customFormat="1" ht="77.25" customHeight="1" x14ac:dyDescent="0.25">
      <c r="A64" s="61" t="s">
        <v>692</v>
      </c>
      <c r="B64" s="62" t="s">
        <v>854</v>
      </c>
      <c r="C64" s="63" t="s">
        <v>63</v>
      </c>
      <c r="D64" s="63" t="s">
        <v>64</v>
      </c>
      <c r="E64" s="63" t="s">
        <v>52</v>
      </c>
      <c r="F64" s="63" t="s">
        <v>65</v>
      </c>
      <c r="G64" s="63" t="s">
        <v>66</v>
      </c>
      <c r="H64" s="61" t="s">
        <v>67</v>
      </c>
      <c r="I64" s="61" t="s">
        <v>118</v>
      </c>
      <c r="J64" s="64">
        <f>IFERROR(VLOOKUP(I64,lista!$A$4:$B$34,2, FALSE)," ")</f>
        <v>1600</v>
      </c>
      <c r="K64" s="63" t="s">
        <v>119</v>
      </c>
      <c r="L64" s="63" t="s">
        <v>941</v>
      </c>
      <c r="M64" s="64" t="str">
        <f>J64&amp;"-19"</f>
        <v>1600-19</v>
      </c>
      <c r="N64" s="63" t="s">
        <v>951</v>
      </c>
      <c r="O64" s="63" t="s">
        <v>58</v>
      </c>
      <c r="P64" s="63" t="s">
        <v>911</v>
      </c>
      <c r="Q64" s="63" t="s">
        <v>73</v>
      </c>
      <c r="R64" s="63" t="s">
        <v>961</v>
      </c>
      <c r="S64" s="65" t="s">
        <v>793</v>
      </c>
      <c r="T64" s="63"/>
      <c r="U64" s="66">
        <f t="shared" si="20"/>
        <v>750000000</v>
      </c>
      <c r="V64" s="67">
        <f t="shared" si="21"/>
        <v>4</v>
      </c>
      <c r="W64" s="68">
        <v>1</v>
      </c>
      <c r="X64" s="63" t="s">
        <v>979</v>
      </c>
      <c r="Y64" s="69">
        <v>750000000</v>
      </c>
      <c r="Z64" s="68">
        <v>1</v>
      </c>
      <c r="AA64" s="63" t="s">
        <v>985</v>
      </c>
      <c r="AB64" s="69"/>
      <c r="AC64" s="68">
        <v>1</v>
      </c>
      <c r="AD64" s="63" t="s">
        <v>986</v>
      </c>
      <c r="AE64" s="69"/>
      <c r="AF64" s="68">
        <v>1</v>
      </c>
      <c r="AG64" s="63" t="s">
        <v>986</v>
      </c>
      <c r="AH64" s="69"/>
      <c r="AI64" s="55" t="s">
        <v>1380</v>
      </c>
      <c r="CH64" s="55" t="str">
        <f>+VLOOKUP(A64,encadenados!$A$60:$B$68,2,TRUE)</f>
        <v>PuePDSP</v>
      </c>
      <c r="CJ64" s="83" t="str">
        <f>IF(S64="","SIN RUBRO",(VLOOKUP(S64,encadenados!$A$111:$B$149,2,FALSE)))</f>
        <v>A_03_03_02</v>
      </c>
      <c r="CM64" s="55" t="str">
        <f t="shared" si="22"/>
        <v>5. For</v>
      </c>
      <c r="CN64" s="55" t="str">
        <f>+VLOOKUP(CM64,encadenados!$B$2:$C$8,2,TRUE)</f>
        <v>objcinco</v>
      </c>
      <c r="CO64" s="55" t="str">
        <f t="shared" si="23"/>
        <v>2. Dir</v>
      </c>
      <c r="CP64" s="55" t="str">
        <f>+VLOOKUP(CO64,encadenados!$B$41:$C$48,2,TRUE)</f>
        <v>dimdos</v>
      </c>
    </row>
    <row r="65" spans="1:94 16384:16384" s="55" customFormat="1" ht="77.25" customHeight="1" x14ac:dyDescent="0.25">
      <c r="A65" s="61" t="s">
        <v>692</v>
      </c>
      <c r="B65" s="62" t="s">
        <v>849</v>
      </c>
      <c r="C65" s="63" t="s">
        <v>63</v>
      </c>
      <c r="D65" s="63" t="s">
        <v>64</v>
      </c>
      <c r="E65" s="63" t="s">
        <v>329</v>
      </c>
      <c r="F65" s="63" t="s">
        <v>65</v>
      </c>
      <c r="G65" s="63" t="s">
        <v>66</v>
      </c>
      <c r="H65" s="61" t="s">
        <v>67</v>
      </c>
      <c r="I65" s="61" t="s">
        <v>118</v>
      </c>
      <c r="J65" s="64">
        <f>IFERROR(VLOOKUP(I65,lista!$A$4:$B$34,2, FALSE)," ")</f>
        <v>1600</v>
      </c>
      <c r="K65" s="63" t="s">
        <v>119</v>
      </c>
      <c r="L65" s="63" t="s">
        <v>942</v>
      </c>
      <c r="M65" s="64" t="str">
        <f>J65&amp;"-20"</f>
        <v>1600-20</v>
      </c>
      <c r="N65" s="63" t="s">
        <v>951</v>
      </c>
      <c r="O65" s="63" t="s">
        <v>58</v>
      </c>
      <c r="P65" s="63" t="s">
        <v>911</v>
      </c>
      <c r="Q65" s="63" t="s">
        <v>73</v>
      </c>
      <c r="R65" s="63" t="s">
        <v>961</v>
      </c>
      <c r="S65" s="65" t="s">
        <v>794</v>
      </c>
      <c r="T65" s="63"/>
      <c r="U65" s="66">
        <f t="shared" si="20"/>
        <v>5488350438</v>
      </c>
      <c r="V65" s="67">
        <f t="shared" si="21"/>
        <v>4</v>
      </c>
      <c r="W65" s="68">
        <v>1</v>
      </c>
      <c r="X65" s="63" t="s">
        <v>979</v>
      </c>
      <c r="Y65" s="69">
        <v>5488350438</v>
      </c>
      <c r="Z65" s="68">
        <v>1</v>
      </c>
      <c r="AA65" s="63" t="s">
        <v>987</v>
      </c>
      <c r="AB65" s="69"/>
      <c r="AC65" s="68">
        <v>1</v>
      </c>
      <c r="AD65" s="63" t="s">
        <v>988</v>
      </c>
      <c r="AE65" s="69"/>
      <c r="AF65" s="68">
        <v>1</v>
      </c>
      <c r="AG65" s="63" t="s">
        <v>988</v>
      </c>
      <c r="AH65" s="69"/>
      <c r="AI65" s="55" t="s">
        <v>1380</v>
      </c>
      <c r="CH65" s="55" t="str">
        <f>+VLOOKUP(A65,encadenados!$A$60:$B$68,2,TRUE)</f>
        <v>PuePDSP</v>
      </c>
      <c r="CJ65" s="83" t="str">
        <f>IF(S65="","SIN RUBRO",(VLOOKUP(S65,encadenados!$A$111:$B$149,2,FALSE)))</f>
        <v>A_03_03_04</v>
      </c>
      <c r="CM65" s="55" t="str">
        <f t="shared" si="22"/>
        <v>5. For</v>
      </c>
      <c r="CN65" s="55" t="str">
        <f>+VLOOKUP(CM65,encadenados!$B$2:$C$8,2,TRUE)</f>
        <v>objcinco</v>
      </c>
      <c r="CO65" s="55" t="str">
        <f t="shared" si="23"/>
        <v>2. Dir</v>
      </c>
      <c r="CP65" s="55" t="str">
        <f>+VLOOKUP(CO65,encadenados!$B$41:$C$48,2,TRUE)</f>
        <v>dimdos</v>
      </c>
    </row>
    <row r="66" spans="1:94 16384:16384" s="55" customFormat="1" ht="77.25" customHeight="1" x14ac:dyDescent="0.25">
      <c r="A66" s="61" t="s">
        <v>692</v>
      </c>
      <c r="B66" s="62" t="s">
        <v>848</v>
      </c>
      <c r="C66" s="63" t="s">
        <v>63</v>
      </c>
      <c r="D66" s="63" t="s">
        <v>64</v>
      </c>
      <c r="E66" s="63" t="s">
        <v>52</v>
      </c>
      <c r="F66" s="63" t="s">
        <v>65</v>
      </c>
      <c r="G66" s="63" t="s">
        <v>66</v>
      </c>
      <c r="H66" s="61" t="s">
        <v>67</v>
      </c>
      <c r="I66" s="61" t="s">
        <v>118</v>
      </c>
      <c r="J66" s="64">
        <f>IFERROR(VLOOKUP(I66,lista!$A$4:$B$34,2, FALSE)," ")</f>
        <v>1600</v>
      </c>
      <c r="K66" s="63" t="s">
        <v>119</v>
      </c>
      <c r="L66" s="63" t="s">
        <v>928</v>
      </c>
      <c r="M66" s="64" t="str">
        <f>J66&amp;"-21"</f>
        <v>1600-21</v>
      </c>
      <c r="N66" s="63" t="s">
        <v>951</v>
      </c>
      <c r="O66" s="63" t="s">
        <v>58</v>
      </c>
      <c r="P66" s="63" t="s">
        <v>911</v>
      </c>
      <c r="Q66" s="63" t="s">
        <v>73</v>
      </c>
      <c r="R66" s="63" t="s">
        <v>961</v>
      </c>
      <c r="S66" s="65" t="s">
        <v>794</v>
      </c>
      <c r="T66" s="63"/>
      <c r="U66" s="66">
        <f t="shared" si="20"/>
        <v>24935375252</v>
      </c>
      <c r="V66" s="67">
        <f t="shared" si="21"/>
        <v>4</v>
      </c>
      <c r="W66" s="68">
        <v>1</v>
      </c>
      <c r="X66" s="63" t="s">
        <v>979</v>
      </c>
      <c r="Y66" s="69">
        <v>24935375252</v>
      </c>
      <c r="Z66" s="68">
        <v>1</v>
      </c>
      <c r="AA66" s="63" t="s">
        <v>989</v>
      </c>
      <c r="AB66" s="69"/>
      <c r="AC66" s="68">
        <v>1</v>
      </c>
      <c r="AD66" s="63" t="s">
        <v>973</v>
      </c>
      <c r="AE66" s="69"/>
      <c r="AF66" s="68">
        <v>1</v>
      </c>
      <c r="AG66" s="63" t="s">
        <v>973</v>
      </c>
      <c r="AH66" s="69"/>
      <c r="AI66" s="55" t="s">
        <v>1380</v>
      </c>
      <c r="CH66" s="55" t="str">
        <f>+VLOOKUP(A66,encadenados!$A$60:$B$68,2,TRUE)</f>
        <v>PuePDSP</v>
      </c>
      <c r="CJ66" s="83" t="str">
        <f>IF(S66="","SIN RUBRO",(VLOOKUP(S66,encadenados!$A$111:$B$149,2,FALSE)))</f>
        <v>A_03_03_04</v>
      </c>
      <c r="CM66" s="55" t="str">
        <f t="shared" si="22"/>
        <v>5. For</v>
      </c>
      <c r="CN66" s="55" t="str">
        <f>+VLOOKUP(CM66,encadenados!$B$2:$C$8,2,TRUE)</f>
        <v>objcinco</v>
      </c>
      <c r="CO66" s="55" t="str">
        <f t="shared" si="23"/>
        <v>2. Dir</v>
      </c>
      <c r="CP66" s="55" t="str">
        <f>+VLOOKUP(CO66,encadenados!$B$41:$C$48,2,TRUE)</f>
        <v>dimdos</v>
      </c>
    </row>
    <row r="67" spans="1:94 16384:16384" s="56" customFormat="1" ht="77.25" customHeight="1" x14ac:dyDescent="0.25">
      <c r="A67" s="61" t="s">
        <v>692</v>
      </c>
      <c r="B67" s="62" t="s">
        <v>848</v>
      </c>
      <c r="C67" s="63" t="s">
        <v>63</v>
      </c>
      <c r="D67" s="63" t="s">
        <v>64</v>
      </c>
      <c r="E67" s="63" t="s">
        <v>52</v>
      </c>
      <c r="F67" s="63" t="s">
        <v>65</v>
      </c>
      <c r="G67" s="63" t="s">
        <v>66</v>
      </c>
      <c r="H67" s="61" t="s">
        <v>67</v>
      </c>
      <c r="I67" s="61" t="s">
        <v>118</v>
      </c>
      <c r="J67" s="64">
        <f>IFERROR(VLOOKUP(I67,lista!$A$4:$B$34,2, FALSE)," ")</f>
        <v>1600</v>
      </c>
      <c r="K67" s="63" t="s">
        <v>119</v>
      </c>
      <c r="L67" s="63" t="s">
        <v>943</v>
      </c>
      <c r="M67" s="64" t="str">
        <f>J67&amp;"-22"</f>
        <v>1600-22</v>
      </c>
      <c r="N67" s="63" t="s">
        <v>944</v>
      </c>
      <c r="O67" s="63" t="s">
        <v>58</v>
      </c>
      <c r="P67" s="63" t="s">
        <v>911</v>
      </c>
      <c r="Q67" s="63" t="s">
        <v>73</v>
      </c>
      <c r="R67" s="63" t="s">
        <v>958</v>
      </c>
      <c r="S67" s="65" t="s">
        <v>801</v>
      </c>
      <c r="T67" s="63"/>
      <c r="U67" s="66">
        <f t="shared" si="20"/>
        <v>10647138533</v>
      </c>
      <c r="V67" s="67">
        <f t="shared" si="21"/>
        <v>4</v>
      </c>
      <c r="W67" s="68">
        <v>1</v>
      </c>
      <c r="X67" s="63" t="s">
        <v>990</v>
      </c>
      <c r="Y67" s="69"/>
      <c r="Z67" s="68">
        <v>1</v>
      </c>
      <c r="AA67" s="63" t="s">
        <v>965</v>
      </c>
      <c r="AB67" s="69">
        <v>3194141560</v>
      </c>
      <c r="AC67" s="68">
        <v>1</v>
      </c>
      <c r="AD67" s="63" t="s">
        <v>965</v>
      </c>
      <c r="AE67" s="69">
        <v>3194141560</v>
      </c>
      <c r="AF67" s="68">
        <v>1</v>
      </c>
      <c r="AG67" s="63" t="s">
        <v>965</v>
      </c>
      <c r="AH67" s="69">
        <v>4258855413</v>
      </c>
      <c r="AI67" s="55" t="s">
        <v>1380</v>
      </c>
      <c r="CH67" s="55" t="str">
        <f>+VLOOKUP(A67,encadenados!$A$60:$B$68,2,TRUE)</f>
        <v>PuePDSP</v>
      </c>
      <c r="CI67" s="55"/>
      <c r="CJ67" s="83" t="str">
        <f>IF(S67="","SIN RUBRO",(VLOOKUP(S67,encadenados!$A$111:$B$149,2,FALSE)))</f>
        <v>A_03_10_02</v>
      </c>
      <c r="CM67" s="55" t="str">
        <f t="shared" si="22"/>
        <v>5. For</v>
      </c>
      <c r="CN67" s="55" t="str">
        <f>+VLOOKUP(CM67,encadenados!$B$2:$C$8,2,TRUE)</f>
        <v>objcinco</v>
      </c>
      <c r="CO67" s="55" t="str">
        <f t="shared" si="23"/>
        <v>2. Dir</v>
      </c>
      <c r="CP67" s="55" t="str">
        <f>+VLOOKUP(CO67,encadenados!$B$41:$C$48,2,TRUE)</f>
        <v>dimdos</v>
      </c>
      <c r="XFD67" s="55"/>
    </row>
    <row r="68" spans="1:94 16384:16384" s="55" customFormat="1" ht="77.25" customHeight="1" x14ac:dyDescent="0.25">
      <c r="A68" s="21" t="s">
        <v>635</v>
      </c>
      <c r="B68" s="44" t="s">
        <v>866</v>
      </c>
      <c r="C68" s="22" t="s">
        <v>63</v>
      </c>
      <c r="D68" s="22" t="s">
        <v>104</v>
      </c>
      <c r="E68" s="22" t="s">
        <v>52</v>
      </c>
      <c r="F68" s="22" t="s">
        <v>74</v>
      </c>
      <c r="G68" s="22" t="s">
        <v>83</v>
      </c>
      <c r="H68" s="22" t="s">
        <v>55</v>
      </c>
      <c r="I68" s="21" t="s">
        <v>133</v>
      </c>
      <c r="J68" s="23">
        <f>IFERROR(VLOOKUP(I68,lista!$A$4:$B$34,2, FALSE)," ")</f>
        <v>1700</v>
      </c>
      <c r="K68" s="22" t="s">
        <v>106</v>
      </c>
      <c r="L68" s="22" t="s">
        <v>1408</v>
      </c>
      <c r="M68" s="23" t="str">
        <f>J68&amp;"-01"</f>
        <v>1700-01</v>
      </c>
      <c r="N68" s="22" t="s">
        <v>1423</v>
      </c>
      <c r="O68" s="22" t="s">
        <v>78</v>
      </c>
      <c r="P68" s="22" t="s">
        <v>1249</v>
      </c>
      <c r="Q68" s="22" t="s">
        <v>73</v>
      </c>
      <c r="R68" s="22" t="s">
        <v>1253</v>
      </c>
      <c r="S68" s="24" t="s">
        <v>838</v>
      </c>
      <c r="T68" s="22" t="s">
        <v>784</v>
      </c>
      <c r="U68" s="25">
        <f t="shared" si="20"/>
        <v>19000000000</v>
      </c>
      <c r="V68" s="26">
        <f t="shared" si="21"/>
        <v>60</v>
      </c>
      <c r="W68" s="27"/>
      <c r="X68" s="22"/>
      <c r="Y68" s="28"/>
      <c r="Z68" s="27"/>
      <c r="AA68" s="22"/>
      <c r="AB68" s="28"/>
      <c r="AC68" s="27"/>
      <c r="AD68" s="22"/>
      <c r="AE68" s="28"/>
      <c r="AF68" s="27">
        <v>60</v>
      </c>
      <c r="AG68" s="22" t="s">
        <v>1256</v>
      </c>
      <c r="AH68" s="28">
        <v>19000000000</v>
      </c>
      <c r="AI68" s="55" t="s">
        <v>1324</v>
      </c>
      <c r="CH68" s="55" t="str">
        <f>+VLOOKUP(A68,encadenados!$A$60:$B$68,2,TRUE)</f>
        <v>CamPDSP</v>
      </c>
      <c r="CJ68" s="83" t="str">
        <f>IF(S68="","SIN RUBRO",(VLOOKUP(S68,encadenados!$A$111:$B$149,2,FALSE)))</f>
        <v>C_1905_0300_13_20201A2</v>
      </c>
      <c r="CM68" s="55" t="str">
        <f>+MID(C68,1,6)</f>
        <v>5. For</v>
      </c>
      <c r="CN68" s="55" t="str">
        <f>+VLOOKUP(CM68,encadenados!$B$2:$C$8,2,TRUE)</f>
        <v>objcinco</v>
      </c>
      <c r="CO68" s="55" t="str">
        <f>+MID(F68,1,6)</f>
        <v>3. Ges</v>
      </c>
      <c r="CP68" s="55" t="str">
        <f>+VLOOKUP(CO68,encadenados!$B$41:$C$48,2,TRUE)</f>
        <v>dimtres</v>
      </c>
    </row>
    <row r="69" spans="1:94 16384:16384" s="55" customFormat="1" ht="77.25" customHeight="1" x14ac:dyDescent="0.25">
      <c r="A69" s="21" t="s">
        <v>635</v>
      </c>
      <c r="B69" s="44" t="s">
        <v>866</v>
      </c>
      <c r="C69" s="22" t="s">
        <v>63</v>
      </c>
      <c r="D69" s="22" t="s">
        <v>104</v>
      </c>
      <c r="E69" s="22" t="s">
        <v>52</v>
      </c>
      <c r="F69" s="22" t="s">
        <v>74</v>
      </c>
      <c r="G69" s="22" t="s">
        <v>83</v>
      </c>
      <c r="H69" s="22" t="s">
        <v>55</v>
      </c>
      <c r="I69" s="21" t="s">
        <v>133</v>
      </c>
      <c r="J69" s="23">
        <f>IFERROR(VLOOKUP(I69,lista!$A$4:$B$34,2, FALSE)," ")</f>
        <v>1700</v>
      </c>
      <c r="K69" s="22" t="s">
        <v>106</v>
      </c>
      <c r="L69" s="22" t="s">
        <v>1242</v>
      </c>
      <c r="M69" s="23" t="str">
        <f>J69&amp;"-02"</f>
        <v>1700-02</v>
      </c>
      <c r="N69" s="22" t="s">
        <v>1247</v>
      </c>
      <c r="O69" s="22" t="s">
        <v>78</v>
      </c>
      <c r="P69" s="22" t="s">
        <v>1388</v>
      </c>
      <c r="Q69" s="22" t="s">
        <v>73</v>
      </c>
      <c r="R69" s="22" t="s">
        <v>1254</v>
      </c>
      <c r="S69" s="24" t="s">
        <v>838</v>
      </c>
      <c r="T69" s="22" t="s">
        <v>784</v>
      </c>
      <c r="U69" s="25">
        <f t="shared" si="20"/>
        <v>1000000000</v>
      </c>
      <c r="V69" s="26">
        <f t="shared" si="21"/>
        <v>24</v>
      </c>
      <c r="W69" s="27"/>
      <c r="X69" s="22" t="s">
        <v>1424</v>
      </c>
      <c r="Y69" s="25">
        <v>237943182</v>
      </c>
      <c r="Z69" s="27"/>
      <c r="AA69" s="22" t="s">
        <v>1257</v>
      </c>
      <c r="AB69" s="25">
        <v>285531818</v>
      </c>
      <c r="AC69" s="27"/>
      <c r="AD69" s="22" t="s">
        <v>1257</v>
      </c>
      <c r="AE69" s="25">
        <v>266781818</v>
      </c>
      <c r="AF69" s="27">
        <v>24</v>
      </c>
      <c r="AG69" s="22" t="s">
        <v>1257</v>
      </c>
      <c r="AH69" s="25">
        <v>209743182</v>
      </c>
      <c r="AI69" s="55" t="s">
        <v>1324</v>
      </c>
      <c r="CH69" s="55" t="str">
        <f>+VLOOKUP(A69,encadenados!$A$60:$B$68,2,TRUE)</f>
        <v>CamPDSP</v>
      </c>
      <c r="CJ69" s="83" t="str">
        <f>IF(S69="","SIN RUBRO",(VLOOKUP(S69,encadenados!$A$111:$B$149,2,FALSE)))</f>
        <v>C_1905_0300_13_20201A2</v>
      </c>
      <c r="CM69" s="55" t="str">
        <f t="shared" ref="CM69:CM75" si="24">+MID(C69,1,6)</f>
        <v>5. For</v>
      </c>
      <c r="CN69" s="55" t="str">
        <f>+VLOOKUP(CM69,encadenados!$B$2:$C$8,2,TRUE)</f>
        <v>objcinco</v>
      </c>
      <c r="CO69" s="55" t="str">
        <f t="shared" ref="CO69:CO75" si="25">+MID(F69,1,6)</f>
        <v>3. Ges</v>
      </c>
      <c r="CP69" s="55" t="str">
        <f>+VLOOKUP(CO69,encadenados!$B$41:$C$48,2,TRUE)</f>
        <v>dimtres</v>
      </c>
    </row>
    <row r="70" spans="1:94 16384:16384" s="55" customFormat="1" ht="77.25" customHeight="1" x14ac:dyDescent="0.25">
      <c r="A70" s="21" t="s">
        <v>635</v>
      </c>
      <c r="B70" s="44" t="s">
        <v>866</v>
      </c>
      <c r="C70" s="22" t="s">
        <v>63</v>
      </c>
      <c r="D70" s="22" t="s">
        <v>104</v>
      </c>
      <c r="E70" s="22" t="s">
        <v>52</v>
      </c>
      <c r="F70" s="22" t="s">
        <v>74</v>
      </c>
      <c r="G70" s="22" t="s">
        <v>83</v>
      </c>
      <c r="H70" s="22" t="s">
        <v>55</v>
      </c>
      <c r="I70" s="21" t="s">
        <v>133</v>
      </c>
      <c r="J70" s="23">
        <f>IFERROR(VLOOKUP(I70,lista!$A$4:$B$34,2, FALSE)," ")</f>
        <v>1700</v>
      </c>
      <c r="K70" s="22" t="s">
        <v>106</v>
      </c>
      <c r="L70" s="22" t="s">
        <v>1243</v>
      </c>
      <c r="M70" s="23" t="str">
        <f>J70&amp;"-03"</f>
        <v>1700-03</v>
      </c>
      <c r="N70" s="22" t="s">
        <v>1248</v>
      </c>
      <c r="O70" s="22" t="s">
        <v>137</v>
      </c>
      <c r="P70" s="22" t="s">
        <v>1250</v>
      </c>
      <c r="Q70" s="22" t="s">
        <v>73</v>
      </c>
      <c r="R70" s="22" t="s">
        <v>1255</v>
      </c>
      <c r="S70" s="24" t="s">
        <v>793</v>
      </c>
      <c r="T70" s="22" t="s">
        <v>758</v>
      </c>
      <c r="U70" s="25">
        <f t="shared" si="20"/>
        <v>120000000000</v>
      </c>
      <c r="V70" s="26">
        <f t="shared" si="21"/>
        <v>10</v>
      </c>
      <c r="W70" s="27"/>
      <c r="X70" s="22"/>
      <c r="Y70" s="28"/>
      <c r="Z70" s="27"/>
      <c r="AA70" s="22"/>
      <c r="AB70" s="28"/>
      <c r="AC70" s="27"/>
      <c r="AD70" s="22"/>
      <c r="AE70" s="28"/>
      <c r="AF70" s="27">
        <v>10</v>
      </c>
      <c r="AG70" s="22" t="s">
        <v>1258</v>
      </c>
      <c r="AH70" s="28">
        <v>120000000000</v>
      </c>
      <c r="AI70" s="55" t="s">
        <v>1324</v>
      </c>
      <c r="CH70" s="55" t="str">
        <f>+VLOOKUP(A70,encadenados!$A$60:$B$68,2,TRUE)</f>
        <v>CamPDSP</v>
      </c>
      <c r="CJ70" s="83" t="str">
        <f>IF(S70="","SIN RUBRO",(VLOOKUP(S70,encadenados!$A$111:$B$149,2,FALSE)))</f>
        <v>A_03_03_02</v>
      </c>
      <c r="CM70" s="55" t="str">
        <f t="shared" si="24"/>
        <v>5. For</v>
      </c>
      <c r="CN70" s="55" t="str">
        <f>+VLOOKUP(CM70,encadenados!$B$2:$C$8,2,TRUE)</f>
        <v>objcinco</v>
      </c>
      <c r="CO70" s="55" t="str">
        <f t="shared" si="25"/>
        <v>3. Ges</v>
      </c>
      <c r="CP70" s="55" t="str">
        <f>+VLOOKUP(CO70,encadenados!$B$41:$C$48,2,TRUE)</f>
        <v>dimtres</v>
      </c>
    </row>
    <row r="71" spans="1:94 16384:16384" s="55" customFormat="1" ht="77.25" customHeight="1" x14ac:dyDescent="0.25">
      <c r="A71" s="21" t="s">
        <v>635</v>
      </c>
      <c r="B71" s="44" t="s">
        <v>866</v>
      </c>
      <c r="C71" s="22" t="s">
        <v>63</v>
      </c>
      <c r="D71" s="22" t="s">
        <v>104</v>
      </c>
      <c r="E71" s="22" t="s">
        <v>52</v>
      </c>
      <c r="F71" s="22" t="s">
        <v>74</v>
      </c>
      <c r="G71" s="22" t="s">
        <v>83</v>
      </c>
      <c r="H71" s="22" t="s">
        <v>55</v>
      </c>
      <c r="I71" s="21" t="s">
        <v>133</v>
      </c>
      <c r="J71" s="23">
        <f>IFERROR(VLOOKUP(I71,lista!$A$4:$B$34,2, FALSE)," ")</f>
        <v>1700</v>
      </c>
      <c r="K71" s="22" t="s">
        <v>106</v>
      </c>
      <c r="L71" s="22" t="s">
        <v>1244</v>
      </c>
      <c r="M71" s="23" t="str">
        <f>J71&amp;"-04"</f>
        <v>1700-04</v>
      </c>
      <c r="N71" s="22" t="s">
        <v>1248</v>
      </c>
      <c r="O71" s="22" t="s">
        <v>137</v>
      </c>
      <c r="P71" s="22" t="s">
        <v>1250</v>
      </c>
      <c r="Q71" s="22" t="s">
        <v>73</v>
      </c>
      <c r="R71" s="22" t="s">
        <v>1255</v>
      </c>
      <c r="S71" s="24" t="s">
        <v>802</v>
      </c>
      <c r="T71" s="22" t="s">
        <v>775</v>
      </c>
      <c r="U71" s="25">
        <f t="shared" si="20"/>
        <v>14512383790</v>
      </c>
      <c r="V71" s="26">
        <f t="shared" si="21"/>
        <v>3</v>
      </c>
      <c r="W71" s="27"/>
      <c r="X71" s="22"/>
      <c r="Y71" s="28"/>
      <c r="Z71" s="27"/>
      <c r="AA71" s="22"/>
      <c r="AB71" s="28"/>
      <c r="AC71" s="27"/>
      <c r="AD71" s="22"/>
      <c r="AE71" s="28"/>
      <c r="AF71" s="27">
        <v>3</v>
      </c>
      <c r="AG71" s="22" t="s">
        <v>1258</v>
      </c>
      <c r="AH71" s="28">
        <v>14512383790</v>
      </c>
      <c r="AI71" s="55" t="s">
        <v>1324</v>
      </c>
      <c r="CH71" s="55" t="str">
        <f>+VLOOKUP(A71,encadenados!$A$60:$B$68,2,TRUE)</f>
        <v>CamPDSP</v>
      </c>
      <c r="CJ71" s="83" t="str">
        <f>IF(S71="","SIN RUBRO",(VLOOKUP(S71,encadenados!$A$111:$B$149,2,FALSE)))</f>
        <v>A_03_11_01</v>
      </c>
      <c r="CM71" s="55" t="str">
        <f t="shared" si="24"/>
        <v>5. For</v>
      </c>
      <c r="CN71" s="55" t="str">
        <f>+VLOOKUP(CM71,encadenados!$B$2:$C$8,2,TRUE)</f>
        <v>objcinco</v>
      </c>
      <c r="CO71" s="55" t="str">
        <f t="shared" si="25"/>
        <v>3. Ges</v>
      </c>
      <c r="CP71" s="55" t="str">
        <f>+VLOOKUP(CO71,encadenados!$B$41:$C$48,2,TRUE)</f>
        <v>dimtres</v>
      </c>
    </row>
    <row r="72" spans="1:94 16384:16384" s="55" customFormat="1" ht="77.25" customHeight="1" x14ac:dyDescent="0.25">
      <c r="A72" s="21" t="s">
        <v>635</v>
      </c>
      <c r="B72" s="44" t="s">
        <v>866</v>
      </c>
      <c r="C72" s="22" t="s">
        <v>63</v>
      </c>
      <c r="D72" s="22" t="s">
        <v>104</v>
      </c>
      <c r="E72" s="22" t="s">
        <v>52</v>
      </c>
      <c r="F72" s="22" t="s">
        <v>74</v>
      </c>
      <c r="G72" s="22" t="s">
        <v>83</v>
      </c>
      <c r="H72" s="22" t="s">
        <v>55</v>
      </c>
      <c r="I72" s="21" t="s">
        <v>133</v>
      </c>
      <c r="J72" s="23">
        <f>IFERROR(VLOOKUP(I72,lista!$A$4:$B$34,2, FALSE)," ")</f>
        <v>1700</v>
      </c>
      <c r="K72" s="22" t="s">
        <v>106</v>
      </c>
      <c r="L72" s="22" t="s">
        <v>1244</v>
      </c>
      <c r="M72" s="23" t="str">
        <f>J72&amp;"-05"</f>
        <v>1700-05</v>
      </c>
      <c r="N72" s="22" t="s">
        <v>1248</v>
      </c>
      <c r="O72" s="22" t="s">
        <v>137</v>
      </c>
      <c r="P72" s="22" t="s">
        <v>1250</v>
      </c>
      <c r="Q72" s="22" t="s">
        <v>73</v>
      </c>
      <c r="R72" s="22" t="s">
        <v>1255</v>
      </c>
      <c r="S72" s="24" t="s">
        <v>794</v>
      </c>
      <c r="T72" s="22" t="s">
        <v>765</v>
      </c>
      <c r="U72" s="25">
        <f t="shared" si="20"/>
        <v>5121612560</v>
      </c>
      <c r="V72" s="26">
        <f t="shared" si="21"/>
        <v>1</v>
      </c>
      <c r="W72" s="27"/>
      <c r="X72" s="22"/>
      <c r="Y72" s="28"/>
      <c r="Z72" s="27"/>
      <c r="AA72" s="22"/>
      <c r="AB72" s="28"/>
      <c r="AC72" s="27"/>
      <c r="AD72" s="22"/>
      <c r="AE72" s="28"/>
      <c r="AF72" s="27">
        <v>1</v>
      </c>
      <c r="AG72" s="22" t="s">
        <v>1258</v>
      </c>
      <c r="AH72" s="25">
        <v>5121612560</v>
      </c>
      <c r="AI72" s="55" t="s">
        <v>1324</v>
      </c>
      <c r="CH72" s="55" t="str">
        <f>+VLOOKUP(A72,encadenados!$A$60:$B$68,2,TRUE)</f>
        <v>CamPDSP</v>
      </c>
      <c r="CJ72" s="83" t="str">
        <f>IF(S72="","SIN RUBRO",(VLOOKUP(S72,encadenados!$A$111:$B$149,2,FALSE)))</f>
        <v>A_03_03_04</v>
      </c>
      <c r="CM72" s="55" t="str">
        <f t="shared" si="24"/>
        <v>5. For</v>
      </c>
      <c r="CN72" s="55" t="str">
        <f>+VLOOKUP(CM72,encadenados!$B$2:$C$8,2,TRUE)</f>
        <v>objcinco</v>
      </c>
      <c r="CO72" s="55" t="str">
        <f t="shared" si="25"/>
        <v>3. Ges</v>
      </c>
      <c r="CP72" s="55" t="str">
        <f>+VLOOKUP(CO72,encadenados!$B$41:$C$48,2,TRUE)</f>
        <v>dimtres</v>
      </c>
    </row>
    <row r="73" spans="1:94 16384:16384" s="55" customFormat="1" ht="77.25" customHeight="1" x14ac:dyDescent="0.25">
      <c r="A73" s="21" t="s">
        <v>635</v>
      </c>
      <c r="B73" s="44" t="s">
        <v>866</v>
      </c>
      <c r="C73" s="22" t="s">
        <v>63</v>
      </c>
      <c r="D73" s="22" t="s">
        <v>104</v>
      </c>
      <c r="E73" s="22" t="s">
        <v>52</v>
      </c>
      <c r="F73" s="22" t="s">
        <v>74</v>
      </c>
      <c r="G73" s="22" t="s">
        <v>83</v>
      </c>
      <c r="H73" s="22" t="s">
        <v>55</v>
      </c>
      <c r="I73" s="21" t="s">
        <v>133</v>
      </c>
      <c r="J73" s="23">
        <f>IFERROR(VLOOKUP(I73,lista!$A$4:$B$34,2, FALSE)," ")</f>
        <v>1700</v>
      </c>
      <c r="K73" s="22" t="s">
        <v>106</v>
      </c>
      <c r="L73" s="22" t="s">
        <v>1245</v>
      </c>
      <c r="M73" s="23" t="str">
        <f>J73&amp;"-06"</f>
        <v>1700-06</v>
      </c>
      <c r="N73" s="22" t="s">
        <v>1123</v>
      </c>
      <c r="O73" s="22" t="s">
        <v>58</v>
      </c>
      <c r="P73" s="22" t="s">
        <v>1251</v>
      </c>
      <c r="Q73" s="22" t="s">
        <v>73</v>
      </c>
      <c r="R73" s="22" t="s">
        <v>1397</v>
      </c>
      <c r="S73" s="24" t="s">
        <v>138</v>
      </c>
      <c r="T73" s="22" t="s">
        <v>140</v>
      </c>
      <c r="U73" s="25">
        <f t="shared" si="20"/>
        <v>1145850000</v>
      </c>
      <c r="V73" s="26">
        <f t="shared" si="21"/>
        <v>10</v>
      </c>
      <c r="W73" s="27">
        <v>1</v>
      </c>
      <c r="X73" s="22" t="s">
        <v>1259</v>
      </c>
      <c r="Y73" s="28">
        <v>208750000</v>
      </c>
      <c r="Z73" s="27">
        <v>1</v>
      </c>
      <c r="AA73" s="22" t="s">
        <v>1259</v>
      </c>
      <c r="AB73" s="28">
        <v>274200000</v>
      </c>
      <c r="AC73" s="27">
        <v>1</v>
      </c>
      <c r="AD73" s="22" t="s">
        <v>1259</v>
      </c>
      <c r="AE73" s="28">
        <v>291450000</v>
      </c>
      <c r="AF73" s="27">
        <v>7</v>
      </c>
      <c r="AG73" s="22" t="s">
        <v>1259</v>
      </c>
      <c r="AH73" s="28">
        <v>371450000</v>
      </c>
      <c r="AI73" s="55" t="s">
        <v>1324</v>
      </c>
      <c r="CH73" s="55" t="str">
        <f>+VLOOKUP(A73,encadenados!$A$60:$B$68,2,TRUE)</f>
        <v>CamPDSP</v>
      </c>
      <c r="CJ73" s="83" t="str">
        <f>IF(S73="","SIN RUBRO",(VLOOKUP(S73,encadenados!$A$111:$B$149,2,FALSE)))</f>
        <v>C_1905_0300_12_20201A2</v>
      </c>
      <c r="CM73" s="55" t="str">
        <f t="shared" si="24"/>
        <v>5. For</v>
      </c>
      <c r="CN73" s="55" t="str">
        <f>+VLOOKUP(CM73,encadenados!$B$2:$C$8,2,TRUE)</f>
        <v>objcinco</v>
      </c>
      <c r="CO73" s="55" t="str">
        <f t="shared" si="25"/>
        <v>3. Ges</v>
      </c>
      <c r="CP73" s="55" t="str">
        <f>+VLOOKUP(CO73,encadenados!$B$41:$C$48,2,TRUE)</f>
        <v>dimtres</v>
      </c>
    </row>
    <row r="74" spans="1:94 16384:16384" s="55" customFormat="1" ht="77.25" customHeight="1" x14ac:dyDescent="0.25">
      <c r="A74" s="21" t="s">
        <v>635</v>
      </c>
      <c r="B74" s="44" t="s">
        <v>866</v>
      </c>
      <c r="C74" s="22" t="s">
        <v>63</v>
      </c>
      <c r="D74" s="22" t="s">
        <v>104</v>
      </c>
      <c r="E74" s="22" t="s">
        <v>52</v>
      </c>
      <c r="F74" s="22" t="s">
        <v>74</v>
      </c>
      <c r="G74" s="22" t="s">
        <v>83</v>
      </c>
      <c r="H74" s="22" t="s">
        <v>55</v>
      </c>
      <c r="I74" s="21" t="s">
        <v>133</v>
      </c>
      <c r="J74" s="23">
        <f>IFERROR(VLOOKUP(I74,lista!$A$4:$B$34,2, FALSE)," ")</f>
        <v>1700</v>
      </c>
      <c r="K74" s="22" t="s">
        <v>106</v>
      </c>
      <c r="L74" s="22" t="s">
        <v>1246</v>
      </c>
      <c r="M74" s="23" t="str">
        <f>J74&amp;"-07"</f>
        <v>1700-07</v>
      </c>
      <c r="N74" s="22" t="s">
        <v>1123</v>
      </c>
      <c r="O74" s="22" t="s">
        <v>78</v>
      </c>
      <c r="P74" s="22" t="s">
        <v>1252</v>
      </c>
      <c r="Q74" s="22" t="s">
        <v>73</v>
      </c>
      <c r="R74" s="22" t="s">
        <v>1398</v>
      </c>
      <c r="S74" s="24" t="s">
        <v>138</v>
      </c>
      <c r="T74" s="22" t="s">
        <v>140</v>
      </c>
      <c r="U74" s="25">
        <f t="shared" si="20"/>
        <v>854150000</v>
      </c>
      <c r="V74" s="26">
        <f t="shared" si="21"/>
        <v>94</v>
      </c>
      <c r="W74" s="27">
        <v>11</v>
      </c>
      <c r="X74" s="22" t="s">
        <v>1123</v>
      </c>
      <c r="Y74" s="28">
        <v>209862500</v>
      </c>
      <c r="Z74" s="27">
        <v>28</v>
      </c>
      <c r="AA74" s="22" t="s">
        <v>1260</v>
      </c>
      <c r="AB74" s="28">
        <v>251835000</v>
      </c>
      <c r="AC74" s="27">
        <v>30</v>
      </c>
      <c r="AD74" s="22" t="s">
        <v>1260</v>
      </c>
      <c r="AE74" s="28">
        <v>227835000</v>
      </c>
      <c r="AF74" s="27">
        <v>25</v>
      </c>
      <c r="AG74" s="22" t="s">
        <v>1260</v>
      </c>
      <c r="AH74" s="28">
        <v>164617500</v>
      </c>
      <c r="AI74" s="55" t="s">
        <v>1324</v>
      </c>
      <c r="CH74" s="55" t="str">
        <f>+VLOOKUP(A74,encadenados!$A$60:$B$68,2,TRUE)</f>
        <v>CamPDSP</v>
      </c>
      <c r="CJ74" s="83" t="str">
        <f>IF(S74="","SIN RUBRO",(VLOOKUP(S74,encadenados!$A$111:$B$149,2,FALSE)))</f>
        <v>C_1905_0300_12_20201A2</v>
      </c>
      <c r="CM74" s="55" t="str">
        <f t="shared" si="24"/>
        <v>5. For</v>
      </c>
      <c r="CN74" s="55" t="str">
        <f>+VLOOKUP(CM74,encadenados!$B$2:$C$8,2,TRUE)</f>
        <v>objcinco</v>
      </c>
      <c r="CO74" s="55" t="str">
        <f t="shared" si="25"/>
        <v>3. Ges</v>
      </c>
      <c r="CP74" s="55" t="str">
        <f>+VLOOKUP(CO74,encadenados!$B$41:$C$48,2,TRUE)</f>
        <v>dimtres</v>
      </c>
    </row>
    <row r="75" spans="1:94 16384:16384" s="55" customFormat="1" ht="77.25" customHeight="1" x14ac:dyDescent="0.25">
      <c r="A75" s="21" t="s">
        <v>635</v>
      </c>
      <c r="B75" s="44" t="s">
        <v>866</v>
      </c>
      <c r="C75" s="22" t="s">
        <v>63</v>
      </c>
      <c r="D75" s="22" t="s">
        <v>104</v>
      </c>
      <c r="E75" s="22" t="s">
        <v>52</v>
      </c>
      <c r="F75" s="22" t="s">
        <v>74</v>
      </c>
      <c r="G75" s="22" t="s">
        <v>83</v>
      </c>
      <c r="H75" s="22" t="s">
        <v>55</v>
      </c>
      <c r="I75" s="21" t="s">
        <v>133</v>
      </c>
      <c r="J75" s="23">
        <f>IFERROR(VLOOKUP(I75,lista!$A$4:$B$34,2, FALSE)," ")</f>
        <v>1700</v>
      </c>
      <c r="K75" s="22" t="s">
        <v>106</v>
      </c>
      <c r="L75" s="22" t="s">
        <v>1724</v>
      </c>
      <c r="M75" s="23" t="str">
        <f>J75&amp;"-08"</f>
        <v>1700-08</v>
      </c>
      <c r="N75" s="22" t="s">
        <v>1725</v>
      </c>
      <c r="O75" s="22" t="s">
        <v>78</v>
      </c>
      <c r="P75" s="22" t="s">
        <v>1726</v>
      </c>
      <c r="Q75" s="22" t="s">
        <v>73</v>
      </c>
      <c r="R75" s="22" t="s">
        <v>1253</v>
      </c>
      <c r="S75" s="24" t="s">
        <v>838</v>
      </c>
      <c r="T75" s="22" t="s">
        <v>784</v>
      </c>
      <c r="U75" s="25">
        <f t="shared" si="20"/>
        <v>5000000000</v>
      </c>
      <c r="V75" s="26">
        <f t="shared" si="21"/>
        <v>14</v>
      </c>
      <c r="W75" s="27"/>
      <c r="X75" s="22"/>
      <c r="Y75" s="28"/>
      <c r="Z75" s="27"/>
      <c r="AA75" s="22"/>
      <c r="AB75" s="28"/>
      <c r="AC75" s="27"/>
      <c r="AD75" s="22"/>
      <c r="AE75" s="28"/>
      <c r="AF75" s="27">
        <v>14</v>
      </c>
      <c r="AG75" s="22" t="s">
        <v>1727</v>
      </c>
      <c r="AH75" s="28">
        <v>5000000000</v>
      </c>
      <c r="AI75" s="55" t="s">
        <v>1728</v>
      </c>
      <c r="CH75" s="55" t="str">
        <f>+VLOOKUP(A75,encadenados!$A$60:$B$68,2,TRUE)</f>
        <v>CamPDSP</v>
      </c>
      <c r="CJ75" s="83" t="str">
        <f>IF(S75="","SIN RUBRO",(VLOOKUP(S75,encadenados!$A$111:$B$149,2,FALSE)))</f>
        <v>C_1905_0300_13_20201A2</v>
      </c>
      <c r="CM75" s="55" t="str">
        <f t="shared" si="24"/>
        <v>5. For</v>
      </c>
      <c r="CN75" s="55" t="str">
        <f>+VLOOKUP(CM75,encadenados!$B$2:$C$8,2,TRUE)</f>
        <v>objcinco</v>
      </c>
      <c r="CO75" s="55" t="str">
        <f t="shared" si="25"/>
        <v>3. Ges</v>
      </c>
      <c r="CP75" s="55" t="str">
        <f>+VLOOKUP(CO75,encadenados!$B$41:$C$48,2,TRUE)</f>
        <v>dimtres</v>
      </c>
    </row>
    <row r="76" spans="1:94 16384:16384" s="55" customFormat="1" ht="77.25" customHeight="1" x14ac:dyDescent="0.25">
      <c r="A76" s="61" t="s">
        <v>615</v>
      </c>
      <c r="B76" s="62" t="s">
        <v>859</v>
      </c>
      <c r="C76" s="63" t="s">
        <v>109</v>
      </c>
      <c r="D76" s="63" t="s">
        <v>144</v>
      </c>
      <c r="E76" s="63" t="s">
        <v>52</v>
      </c>
      <c r="F76" s="63" t="s">
        <v>74</v>
      </c>
      <c r="G76" s="63" t="s">
        <v>83</v>
      </c>
      <c r="H76" s="63" t="s">
        <v>67</v>
      </c>
      <c r="I76" s="61" t="s">
        <v>145</v>
      </c>
      <c r="J76" s="64">
        <f>IFERROR(VLOOKUP(I76,lista!$A$4:$B$34,2, FALSE)," ")</f>
        <v>2100</v>
      </c>
      <c r="K76" s="63" t="s">
        <v>146</v>
      </c>
      <c r="L76" s="63" t="s">
        <v>1658</v>
      </c>
      <c r="M76" s="64" t="s">
        <v>1789</v>
      </c>
      <c r="N76" s="63" t="s">
        <v>1678</v>
      </c>
      <c r="O76" s="63" t="s">
        <v>78</v>
      </c>
      <c r="P76" s="63" t="s">
        <v>1697</v>
      </c>
      <c r="Q76" s="63" t="s">
        <v>73</v>
      </c>
      <c r="R76" s="63" t="s">
        <v>1712</v>
      </c>
      <c r="S76" s="65" t="s">
        <v>147</v>
      </c>
      <c r="T76" s="63" t="s">
        <v>148</v>
      </c>
      <c r="U76" s="66">
        <f t="shared" ref="U76:U99" si="26">Y76+AB76+AE76+AH76</f>
        <v>2069000000</v>
      </c>
      <c r="V76" s="67">
        <f t="shared" ref="V76:V99" si="27">IF((IF(ISERROR(SEARCH("porcentaje",Q76)),"no","si"))="si",CONCATENATE(((IF((IF(ISERROR(SEARCH("no acumulado",Q76)),"no","si"))="si",(AVERAGE(W76,Z76,AC76,AF76)),(SUM(W76,Z76,AC76,AF76))))*100)&amp;"%"),(IF((IF(ISERROR(SEARCH("no acumulado",Q76)),"no","si"))="si",(AVERAGE(W76,Z76,AC76,AF76)),(SUM(W76,Z76,AC76,AF76)))))</f>
        <v>2</v>
      </c>
      <c r="W76" s="68" t="s">
        <v>1764</v>
      </c>
      <c r="X76" s="63" t="s">
        <v>1764</v>
      </c>
      <c r="Y76" s="69"/>
      <c r="Z76" s="68" t="s">
        <v>1764</v>
      </c>
      <c r="AA76" s="63" t="s">
        <v>1764</v>
      </c>
      <c r="AB76" s="69"/>
      <c r="AC76" s="68">
        <v>1</v>
      </c>
      <c r="AD76" s="63" t="s">
        <v>1765</v>
      </c>
      <c r="AE76" s="69">
        <v>1414000000</v>
      </c>
      <c r="AF76" s="68">
        <v>1</v>
      </c>
      <c r="AG76" s="63" t="s">
        <v>1765</v>
      </c>
      <c r="AH76" s="69">
        <v>655000000</v>
      </c>
      <c r="AI76" s="55" t="s">
        <v>1717</v>
      </c>
      <c r="CH76" s="55" t="s">
        <v>698</v>
      </c>
      <c r="CJ76" s="83" t="str">
        <f>IF(S76="","SIN RUBRO",(VLOOKUP(S76,encadenados!$A$111:$B$149,2,FALSE)))</f>
        <v>C_1905_0300_11_20201B2</v>
      </c>
      <c r="CM76" s="55" t="s">
        <v>518</v>
      </c>
      <c r="CN76" s="55" t="s">
        <v>510</v>
      </c>
      <c r="CO76" s="55" t="s">
        <v>535</v>
      </c>
      <c r="CP76" s="55" t="s">
        <v>528</v>
      </c>
    </row>
    <row r="77" spans="1:94 16384:16384" s="55" customFormat="1" ht="77.25" customHeight="1" x14ac:dyDescent="0.25">
      <c r="A77" s="61" t="s">
        <v>615</v>
      </c>
      <c r="B77" s="62" t="s">
        <v>859</v>
      </c>
      <c r="C77" s="63" t="s">
        <v>109</v>
      </c>
      <c r="D77" s="63" t="s">
        <v>144</v>
      </c>
      <c r="E77" s="63" t="s">
        <v>52</v>
      </c>
      <c r="F77" s="63" t="s">
        <v>53</v>
      </c>
      <c r="G77" s="63" t="s">
        <v>54</v>
      </c>
      <c r="H77" s="63" t="s">
        <v>67</v>
      </c>
      <c r="I77" s="61" t="s">
        <v>145</v>
      </c>
      <c r="J77" s="64">
        <f>IFERROR(VLOOKUP(I77,lista!$A$4:$B$34,2, FALSE)," ")</f>
        <v>2100</v>
      </c>
      <c r="K77" s="63" t="s">
        <v>146</v>
      </c>
      <c r="L77" s="63" t="s">
        <v>1659</v>
      </c>
      <c r="M77" s="64" t="s">
        <v>1790</v>
      </c>
      <c r="N77" s="63" t="s">
        <v>1679</v>
      </c>
      <c r="O77" s="63" t="s">
        <v>58</v>
      </c>
      <c r="P77" s="63" t="s">
        <v>1698</v>
      </c>
      <c r="Q77" s="63" t="s">
        <v>73</v>
      </c>
      <c r="R77" s="63" t="s">
        <v>1712</v>
      </c>
      <c r="S77" s="65" t="s">
        <v>147</v>
      </c>
      <c r="T77" s="63" t="s">
        <v>149</v>
      </c>
      <c r="U77" s="66">
        <f t="shared" si="26"/>
        <v>5550000000</v>
      </c>
      <c r="V77" s="67">
        <f t="shared" si="27"/>
        <v>3</v>
      </c>
      <c r="W77" s="68" t="s">
        <v>1764</v>
      </c>
      <c r="X77" s="63" t="s">
        <v>1764</v>
      </c>
      <c r="Y77" s="69"/>
      <c r="Z77" s="68">
        <v>1</v>
      </c>
      <c r="AA77" s="63" t="s">
        <v>1766</v>
      </c>
      <c r="AB77" s="69">
        <v>1850000000</v>
      </c>
      <c r="AC77" s="68">
        <v>1</v>
      </c>
      <c r="AD77" s="63" t="s">
        <v>1766</v>
      </c>
      <c r="AE77" s="69">
        <v>2850000000</v>
      </c>
      <c r="AF77" s="68">
        <v>1</v>
      </c>
      <c r="AG77" s="63" t="s">
        <v>1767</v>
      </c>
      <c r="AH77" s="69">
        <v>850000000</v>
      </c>
      <c r="AI77" s="55" t="s">
        <v>1717</v>
      </c>
      <c r="CH77" s="55" t="s">
        <v>698</v>
      </c>
      <c r="CJ77" s="83" t="str">
        <f>IF(S77="","SIN RUBRO",(VLOOKUP(S77,encadenados!$A$111:$B$149,2,FALSE)))</f>
        <v>C_1905_0300_11_20201B2</v>
      </c>
      <c r="CM77" s="55" t="s">
        <v>518</v>
      </c>
      <c r="CN77" s="55" t="s">
        <v>510</v>
      </c>
      <c r="CO77" s="55" t="s">
        <v>537</v>
      </c>
      <c r="CP77" s="55" t="s">
        <v>530</v>
      </c>
    </row>
    <row r="78" spans="1:94 16384:16384" s="55" customFormat="1" ht="77.25" customHeight="1" x14ac:dyDescent="0.25">
      <c r="A78" s="61" t="s">
        <v>615</v>
      </c>
      <c r="B78" s="62" t="s">
        <v>859</v>
      </c>
      <c r="C78" s="63" t="s">
        <v>109</v>
      </c>
      <c r="D78" s="63" t="s">
        <v>150</v>
      </c>
      <c r="E78" s="63" t="s">
        <v>52</v>
      </c>
      <c r="F78" s="63" t="s">
        <v>74</v>
      </c>
      <c r="G78" s="63" t="s">
        <v>83</v>
      </c>
      <c r="H78" s="63" t="s">
        <v>67</v>
      </c>
      <c r="I78" s="61" t="s">
        <v>145</v>
      </c>
      <c r="J78" s="64">
        <f>IFERROR(VLOOKUP(I78,lista!$A$4:$B$34,2, FALSE)," ")</f>
        <v>2100</v>
      </c>
      <c r="K78" s="63" t="s">
        <v>146</v>
      </c>
      <c r="L78" s="63" t="s">
        <v>1660</v>
      </c>
      <c r="M78" s="64" t="s">
        <v>1791</v>
      </c>
      <c r="N78" s="63" t="s">
        <v>1680</v>
      </c>
      <c r="O78" s="63" t="s">
        <v>58</v>
      </c>
      <c r="P78" s="63" t="s">
        <v>1699</v>
      </c>
      <c r="Q78" s="63" t="s">
        <v>70</v>
      </c>
      <c r="R78" s="63" t="s">
        <v>1713</v>
      </c>
      <c r="S78" s="65" t="s">
        <v>147</v>
      </c>
      <c r="T78" s="63" t="s">
        <v>151</v>
      </c>
      <c r="U78" s="66">
        <f t="shared" si="26"/>
        <v>2509726522</v>
      </c>
      <c r="V78" s="67" t="str">
        <f t="shared" si="27"/>
        <v>95%</v>
      </c>
      <c r="W78" s="78">
        <v>0.23</v>
      </c>
      <c r="X78" s="63" t="s">
        <v>1768</v>
      </c>
      <c r="Y78" s="69">
        <v>627431630</v>
      </c>
      <c r="Z78" s="78">
        <v>0.24</v>
      </c>
      <c r="AA78" s="63" t="s">
        <v>1768</v>
      </c>
      <c r="AB78" s="69">
        <v>627431630</v>
      </c>
      <c r="AC78" s="78">
        <v>0.24</v>
      </c>
      <c r="AD78" s="63" t="s">
        <v>1768</v>
      </c>
      <c r="AE78" s="69">
        <v>627431630</v>
      </c>
      <c r="AF78" s="78">
        <v>0.24</v>
      </c>
      <c r="AG78" s="63" t="s">
        <v>1768</v>
      </c>
      <c r="AH78" s="69">
        <v>627431632</v>
      </c>
      <c r="AI78" s="55" t="s">
        <v>1717</v>
      </c>
      <c r="CH78" s="55" t="s">
        <v>698</v>
      </c>
      <c r="CJ78" s="83" t="str">
        <f>IF(S78="","SIN RUBRO",(VLOOKUP(S78,encadenados!$A$111:$B$149,2,FALSE)))</f>
        <v>C_1905_0300_11_20201B2</v>
      </c>
      <c r="CM78" s="55" t="s">
        <v>518</v>
      </c>
      <c r="CN78" s="55" t="s">
        <v>510</v>
      </c>
      <c r="CO78" s="55" t="s">
        <v>535</v>
      </c>
      <c r="CP78" s="55" t="s">
        <v>528</v>
      </c>
    </row>
    <row r="79" spans="1:94 16384:16384" s="55" customFormat="1" ht="77.25" customHeight="1" x14ac:dyDescent="0.25">
      <c r="A79" s="61" t="s">
        <v>615</v>
      </c>
      <c r="B79" s="62" t="s">
        <v>859</v>
      </c>
      <c r="C79" s="63" t="s">
        <v>109</v>
      </c>
      <c r="D79" s="63" t="s">
        <v>150</v>
      </c>
      <c r="E79" s="63" t="s">
        <v>52</v>
      </c>
      <c r="F79" s="63" t="s">
        <v>74</v>
      </c>
      <c r="G79" s="63" t="s">
        <v>83</v>
      </c>
      <c r="H79" s="63" t="s">
        <v>67</v>
      </c>
      <c r="I79" s="61" t="s">
        <v>145</v>
      </c>
      <c r="J79" s="64">
        <f>IFERROR(VLOOKUP(I79,lista!$A$4:$B$34,2, FALSE)," ")</f>
        <v>2100</v>
      </c>
      <c r="K79" s="63" t="s">
        <v>146</v>
      </c>
      <c r="L79" s="63" t="s">
        <v>1661</v>
      </c>
      <c r="M79" s="64" t="s">
        <v>1792</v>
      </c>
      <c r="N79" s="63" t="s">
        <v>1681</v>
      </c>
      <c r="O79" s="63" t="s">
        <v>78</v>
      </c>
      <c r="P79" s="63" t="s">
        <v>1700</v>
      </c>
      <c r="Q79" s="63" t="s">
        <v>84</v>
      </c>
      <c r="R79" s="63" t="s">
        <v>1714</v>
      </c>
      <c r="S79" s="65" t="s">
        <v>147</v>
      </c>
      <c r="T79" s="63" t="s">
        <v>152</v>
      </c>
      <c r="U79" s="66">
        <f t="shared" si="26"/>
        <v>120019305033</v>
      </c>
      <c r="V79" s="67">
        <f t="shared" si="27"/>
        <v>37</v>
      </c>
      <c r="W79" s="68">
        <v>37</v>
      </c>
      <c r="X79" s="63" t="s">
        <v>1769</v>
      </c>
      <c r="Y79" s="69">
        <v>1450000000</v>
      </c>
      <c r="Z79" s="68">
        <v>37</v>
      </c>
      <c r="AA79" s="63" t="s">
        <v>1769</v>
      </c>
      <c r="AB79" s="69">
        <v>110036248714</v>
      </c>
      <c r="AC79" s="68">
        <v>37</v>
      </c>
      <c r="AD79" s="63" t="s">
        <v>1769</v>
      </c>
      <c r="AE79" s="69">
        <v>4280000000</v>
      </c>
      <c r="AF79" s="68">
        <v>37</v>
      </c>
      <c r="AG79" s="63" t="s">
        <v>1769</v>
      </c>
      <c r="AH79" s="69">
        <v>4253056319</v>
      </c>
      <c r="AI79" s="55" t="s">
        <v>1717</v>
      </c>
      <c r="CH79" s="55" t="s">
        <v>698</v>
      </c>
      <c r="CJ79" s="83" t="str">
        <f>IF(S79="","SIN RUBRO",(VLOOKUP(S79,encadenados!$A$111:$B$149,2,FALSE)))</f>
        <v>C_1905_0300_11_20201B2</v>
      </c>
      <c r="CM79" s="55" t="s">
        <v>518</v>
      </c>
      <c r="CN79" s="55" t="s">
        <v>510</v>
      </c>
      <c r="CO79" s="55" t="s">
        <v>535</v>
      </c>
      <c r="CP79" s="55" t="s">
        <v>528</v>
      </c>
    </row>
    <row r="80" spans="1:94 16384:16384" s="55" customFormat="1" ht="77.25" customHeight="1" x14ac:dyDescent="0.25">
      <c r="A80" s="61" t="s">
        <v>615</v>
      </c>
      <c r="B80" s="62" t="s">
        <v>859</v>
      </c>
      <c r="C80" s="63" t="s">
        <v>109</v>
      </c>
      <c r="D80" s="63" t="s">
        <v>153</v>
      </c>
      <c r="E80" s="63" t="s">
        <v>52</v>
      </c>
      <c r="F80" s="63" t="s">
        <v>74</v>
      </c>
      <c r="G80" s="63" t="s">
        <v>83</v>
      </c>
      <c r="H80" s="63" t="s">
        <v>67</v>
      </c>
      <c r="I80" s="61" t="s">
        <v>145</v>
      </c>
      <c r="J80" s="64">
        <f>IFERROR(VLOOKUP(I80,lista!$A$4:$B$34,2, FALSE)," ")</f>
        <v>2100</v>
      </c>
      <c r="K80" s="63" t="s">
        <v>146</v>
      </c>
      <c r="L80" s="63" t="s">
        <v>1662</v>
      </c>
      <c r="M80" s="64" t="s">
        <v>1793</v>
      </c>
      <c r="N80" s="63" t="s">
        <v>1682</v>
      </c>
      <c r="O80" s="63" t="s">
        <v>58</v>
      </c>
      <c r="P80" s="63" t="s">
        <v>1701</v>
      </c>
      <c r="Q80" s="63" t="s">
        <v>73</v>
      </c>
      <c r="R80" s="63" t="s">
        <v>1712</v>
      </c>
      <c r="S80" s="65" t="s">
        <v>147</v>
      </c>
      <c r="T80" s="63" t="s">
        <v>154</v>
      </c>
      <c r="U80" s="66">
        <f t="shared" si="26"/>
        <v>1601447323</v>
      </c>
      <c r="V80" s="67">
        <f t="shared" si="27"/>
        <v>4</v>
      </c>
      <c r="W80" s="68">
        <v>1</v>
      </c>
      <c r="X80" s="63" t="s">
        <v>1770</v>
      </c>
      <c r="Y80" s="69">
        <v>400361830</v>
      </c>
      <c r="Z80" s="68">
        <v>1</v>
      </c>
      <c r="AA80" s="63" t="s">
        <v>1770</v>
      </c>
      <c r="AB80" s="69">
        <v>400361830</v>
      </c>
      <c r="AC80" s="68">
        <v>1</v>
      </c>
      <c r="AD80" s="63" t="s">
        <v>1770</v>
      </c>
      <c r="AE80" s="69">
        <v>400361830</v>
      </c>
      <c r="AF80" s="68">
        <v>1</v>
      </c>
      <c r="AG80" s="63" t="s">
        <v>1770</v>
      </c>
      <c r="AH80" s="69">
        <v>400361833</v>
      </c>
      <c r="AI80" s="55" t="s">
        <v>1717</v>
      </c>
      <c r="CH80" s="55" t="s">
        <v>698</v>
      </c>
      <c r="CJ80" s="83" t="str">
        <f>IF(S80="","SIN RUBRO",(VLOOKUP(S80,encadenados!$A$111:$B$149,2,FALSE)))</f>
        <v>C_1905_0300_11_20201B2</v>
      </c>
      <c r="CM80" s="55" t="s">
        <v>518</v>
      </c>
      <c r="CN80" s="55" t="s">
        <v>510</v>
      </c>
      <c r="CO80" s="55" t="s">
        <v>535</v>
      </c>
      <c r="CP80" s="55" t="s">
        <v>528</v>
      </c>
    </row>
    <row r="81" spans="1:94" s="55" customFormat="1" ht="77.25" customHeight="1" x14ac:dyDescent="0.25">
      <c r="A81" s="61" t="s">
        <v>615</v>
      </c>
      <c r="B81" s="62" t="s">
        <v>859</v>
      </c>
      <c r="C81" s="63" t="s">
        <v>109</v>
      </c>
      <c r="D81" s="63" t="s">
        <v>144</v>
      </c>
      <c r="E81" s="63" t="s">
        <v>52</v>
      </c>
      <c r="F81" s="63" t="s">
        <v>74</v>
      </c>
      <c r="G81" s="63" t="s">
        <v>83</v>
      </c>
      <c r="H81" s="63" t="s">
        <v>67</v>
      </c>
      <c r="I81" s="61" t="s">
        <v>145</v>
      </c>
      <c r="J81" s="64">
        <f>IFERROR(VLOOKUP(I81,lista!$A$4:$B$34,2, FALSE)," ")</f>
        <v>2100</v>
      </c>
      <c r="K81" s="63" t="s">
        <v>146</v>
      </c>
      <c r="L81" s="63" t="s">
        <v>1663</v>
      </c>
      <c r="M81" s="64" t="s">
        <v>1794</v>
      </c>
      <c r="N81" s="63" t="s">
        <v>1683</v>
      </c>
      <c r="O81" s="63" t="s">
        <v>58</v>
      </c>
      <c r="P81" s="63" t="s">
        <v>1702</v>
      </c>
      <c r="Q81" s="63" t="s">
        <v>73</v>
      </c>
      <c r="R81" s="63" t="s">
        <v>1712</v>
      </c>
      <c r="S81" s="65" t="s">
        <v>147</v>
      </c>
      <c r="T81" s="63" t="s">
        <v>155</v>
      </c>
      <c r="U81" s="66">
        <f t="shared" si="26"/>
        <v>694908633</v>
      </c>
      <c r="V81" s="67">
        <f t="shared" si="27"/>
        <v>4</v>
      </c>
      <c r="W81" s="68">
        <v>1</v>
      </c>
      <c r="X81" s="63" t="s">
        <v>1771</v>
      </c>
      <c r="Y81" s="69">
        <v>173727158</v>
      </c>
      <c r="Z81" s="68">
        <v>1</v>
      </c>
      <c r="AA81" s="63" t="s">
        <v>1771</v>
      </c>
      <c r="AB81" s="69">
        <v>173727158</v>
      </c>
      <c r="AC81" s="68">
        <v>1</v>
      </c>
      <c r="AD81" s="63" t="s">
        <v>1771</v>
      </c>
      <c r="AE81" s="69">
        <v>173727158</v>
      </c>
      <c r="AF81" s="68">
        <v>1</v>
      </c>
      <c r="AG81" s="63" t="s">
        <v>1771</v>
      </c>
      <c r="AH81" s="69">
        <v>173727159</v>
      </c>
      <c r="AI81" s="55" t="s">
        <v>1717</v>
      </c>
      <c r="CH81" s="55" t="s">
        <v>698</v>
      </c>
      <c r="CJ81" s="83" t="str">
        <f>IF(S81="","SIN RUBRO",(VLOOKUP(S81,encadenados!$A$111:$B$149,2,FALSE)))</f>
        <v>C_1905_0300_11_20201B2</v>
      </c>
      <c r="CM81" s="55" t="s">
        <v>518</v>
      </c>
      <c r="CN81" s="55" t="s">
        <v>510</v>
      </c>
      <c r="CO81" s="55" t="s">
        <v>535</v>
      </c>
      <c r="CP81" s="55" t="s">
        <v>528</v>
      </c>
    </row>
    <row r="82" spans="1:94" s="55" customFormat="1" ht="77.25" customHeight="1" x14ac:dyDescent="0.25">
      <c r="A82" s="61" t="s">
        <v>548</v>
      </c>
      <c r="B82" s="62" t="s">
        <v>840</v>
      </c>
      <c r="C82" s="63" t="s">
        <v>109</v>
      </c>
      <c r="D82" s="63" t="s">
        <v>144</v>
      </c>
      <c r="E82" s="63" t="s">
        <v>52</v>
      </c>
      <c r="F82" s="63" t="s">
        <v>74</v>
      </c>
      <c r="G82" s="63" t="s">
        <v>83</v>
      </c>
      <c r="H82" s="63" t="s">
        <v>67</v>
      </c>
      <c r="I82" s="61" t="s">
        <v>145</v>
      </c>
      <c r="J82" s="64">
        <f>IFERROR(VLOOKUP(I82,lista!$A$4:$B$34,2, FALSE)," ")</f>
        <v>2100</v>
      </c>
      <c r="K82" s="63" t="s">
        <v>146</v>
      </c>
      <c r="L82" s="63" t="s">
        <v>1664</v>
      </c>
      <c r="M82" s="64" t="s">
        <v>1795</v>
      </c>
      <c r="N82" s="63" t="s">
        <v>1684</v>
      </c>
      <c r="O82" s="63" t="s">
        <v>58</v>
      </c>
      <c r="P82" s="63" t="s">
        <v>1703</v>
      </c>
      <c r="Q82" s="63" t="s">
        <v>73</v>
      </c>
      <c r="R82" s="63" t="s">
        <v>1715</v>
      </c>
      <c r="S82" s="65" t="s">
        <v>147</v>
      </c>
      <c r="T82" s="63" t="s">
        <v>156</v>
      </c>
      <c r="U82" s="66">
        <f t="shared" si="26"/>
        <v>732487141</v>
      </c>
      <c r="V82" s="67">
        <f t="shared" si="27"/>
        <v>4</v>
      </c>
      <c r="W82" s="68">
        <v>1</v>
      </c>
      <c r="X82" s="63" t="s">
        <v>1772</v>
      </c>
      <c r="Y82" s="69">
        <v>183121785</v>
      </c>
      <c r="Z82" s="68">
        <v>1</v>
      </c>
      <c r="AA82" s="63" t="s">
        <v>1772</v>
      </c>
      <c r="AB82" s="69">
        <v>183121785</v>
      </c>
      <c r="AC82" s="68">
        <v>1</v>
      </c>
      <c r="AD82" s="63" t="s">
        <v>1772</v>
      </c>
      <c r="AE82" s="69">
        <v>183121785</v>
      </c>
      <c r="AF82" s="68">
        <v>1</v>
      </c>
      <c r="AG82" s="63" t="s">
        <v>1772</v>
      </c>
      <c r="AH82" s="69">
        <v>183121786</v>
      </c>
      <c r="AI82" s="55" t="s">
        <v>1717</v>
      </c>
      <c r="CH82" s="55" t="s">
        <v>695</v>
      </c>
      <c r="CJ82" s="83" t="str">
        <f>IF(S82="","SIN RUBRO",(VLOOKUP(S82,encadenados!$A$111:$B$149,2,FALSE)))</f>
        <v>C_1905_0300_11_20201B2</v>
      </c>
      <c r="CM82" s="55" t="s">
        <v>518</v>
      </c>
      <c r="CN82" s="55" t="s">
        <v>510</v>
      </c>
      <c r="CO82" s="55" t="s">
        <v>535</v>
      </c>
      <c r="CP82" s="55" t="s">
        <v>528</v>
      </c>
    </row>
    <row r="83" spans="1:94" s="55" customFormat="1" ht="77.25" customHeight="1" x14ac:dyDescent="0.25">
      <c r="A83" s="61" t="s">
        <v>548</v>
      </c>
      <c r="B83" s="62" t="s">
        <v>840</v>
      </c>
      <c r="C83" s="63" t="s">
        <v>109</v>
      </c>
      <c r="D83" s="63" t="s">
        <v>144</v>
      </c>
      <c r="E83" s="63" t="s">
        <v>52</v>
      </c>
      <c r="F83" s="63" t="s">
        <v>74</v>
      </c>
      <c r="G83" s="63" t="s">
        <v>83</v>
      </c>
      <c r="H83" s="63" t="s">
        <v>67</v>
      </c>
      <c r="I83" s="61" t="s">
        <v>145</v>
      </c>
      <c r="J83" s="64">
        <f>IFERROR(VLOOKUP(I83,lista!$A$4:$B$34,2, FALSE)," ")</f>
        <v>2100</v>
      </c>
      <c r="K83" s="63" t="s">
        <v>146</v>
      </c>
      <c r="L83" s="63" t="s">
        <v>1665</v>
      </c>
      <c r="M83" s="64" t="s">
        <v>1796</v>
      </c>
      <c r="N83" s="63" t="s">
        <v>1685</v>
      </c>
      <c r="O83" s="63" t="s">
        <v>78</v>
      </c>
      <c r="P83" s="63" t="s">
        <v>1704</v>
      </c>
      <c r="Q83" s="63" t="s">
        <v>73</v>
      </c>
      <c r="R83" s="63" t="s">
        <v>1712</v>
      </c>
      <c r="S83" s="65" t="s">
        <v>147</v>
      </c>
      <c r="T83" s="63" t="s">
        <v>157</v>
      </c>
      <c r="U83" s="66">
        <f t="shared" si="26"/>
        <v>1045531687</v>
      </c>
      <c r="V83" s="67">
        <f t="shared" si="27"/>
        <v>6</v>
      </c>
      <c r="W83" s="68">
        <v>1</v>
      </c>
      <c r="X83" s="63" t="s">
        <v>1773</v>
      </c>
      <c r="Y83" s="69">
        <v>261382921</v>
      </c>
      <c r="Z83" s="68">
        <v>1</v>
      </c>
      <c r="AA83" s="63" t="s">
        <v>1773</v>
      </c>
      <c r="AB83" s="69">
        <v>261382921</v>
      </c>
      <c r="AC83" s="68">
        <v>1</v>
      </c>
      <c r="AD83" s="63" t="s">
        <v>1773</v>
      </c>
      <c r="AE83" s="69">
        <v>261382921</v>
      </c>
      <c r="AF83" s="68">
        <v>3</v>
      </c>
      <c r="AG83" s="63" t="s">
        <v>1774</v>
      </c>
      <c r="AH83" s="69">
        <v>261382924</v>
      </c>
      <c r="AI83" s="55" t="s">
        <v>1717</v>
      </c>
      <c r="CH83" s="55" t="s">
        <v>695</v>
      </c>
      <c r="CJ83" s="83" t="str">
        <f>IF(S83="","SIN RUBRO",(VLOOKUP(S83,encadenados!$A$111:$B$149,2,FALSE)))</f>
        <v>C_1905_0300_11_20201B2</v>
      </c>
      <c r="CM83" s="55" t="s">
        <v>518</v>
      </c>
      <c r="CN83" s="55" t="s">
        <v>510</v>
      </c>
      <c r="CO83" s="55" t="s">
        <v>535</v>
      </c>
      <c r="CP83" s="55" t="s">
        <v>528</v>
      </c>
    </row>
    <row r="84" spans="1:94" s="55" customFormat="1" ht="77.25" customHeight="1" x14ac:dyDescent="0.25">
      <c r="A84" s="61" t="s">
        <v>548</v>
      </c>
      <c r="B84" s="62" t="s">
        <v>839</v>
      </c>
      <c r="C84" s="63" t="s">
        <v>109</v>
      </c>
      <c r="D84" s="63" t="s">
        <v>144</v>
      </c>
      <c r="E84" s="63" t="s">
        <v>52</v>
      </c>
      <c r="F84" s="63" t="s">
        <v>74</v>
      </c>
      <c r="G84" s="63" t="s">
        <v>83</v>
      </c>
      <c r="H84" s="63" t="s">
        <v>67</v>
      </c>
      <c r="I84" s="61" t="s">
        <v>145</v>
      </c>
      <c r="J84" s="64">
        <f>IFERROR(VLOOKUP(I84,lista!$A$4:$B$34,2, FALSE)," ")</f>
        <v>2100</v>
      </c>
      <c r="K84" s="63" t="s">
        <v>146</v>
      </c>
      <c r="L84" s="63" t="s">
        <v>1666</v>
      </c>
      <c r="M84" s="64" t="s">
        <v>1797</v>
      </c>
      <c r="N84" s="63" t="s">
        <v>1686</v>
      </c>
      <c r="O84" s="63" t="s">
        <v>58</v>
      </c>
      <c r="P84" s="63" t="s">
        <v>1705</v>
      </c>
      <c r="Q84" s="63" t="s">
        <v>73</v>
      </c>
      <c r="R84" s="63" t="s">
        <v>1712</v>
      </c>
      <c r="S84" s="65" t="s">
        <v>147</v>
      </c>
      <c r="T84" s="63" t="s">
        <v>158</v>
      </c>
      <c r="U84" s="66">
        <f t="shared" si="26"/>
        <v>4069308266</v>
      </c>
      <c r="V84" s="67">
        <f t="shared" si="27"/>
        <v>2</v>
      </c>
      <c r="W84" s="68">
        <v>1</v>
      </c>
      <c r="X84" s="63" t="s">
        <v>1775</v>
      </c>
      <c r="Y84" s="69">
        <v>4069308266</v>
      </c>
      <c r="Z84" s="68">
        <v>1</v>
      </c>
      <c r="AA84" s="63"/>
      <c r="AB84" s="69"/>
      <c r="AC84" s="68"/>
      <c r="AD84" s="63"/>
      <c r="AE84" s="69"/>
      <c r="AF84" s="68"/>
      <c r="AG84" s="63"/>
      <c r="AH84" s="69"/>
      <c r="AI84" s="55" t="s">
        <v>1717</v>
      </c>
      <c r="CH84" s="55" t="s">
        <v>695</v>
      </c>
      <c r="CJ84" s="83" t="str">
        <f>IF(S84="","SIN RUBRO",(VLOOKUP(S84,encadenados!$A$111:$B$149,2,FALSE)))</f>
        <v>C_1905_0300_11_20201B2</v>
      </c>
      <c r="CM84" s="55" t="s">
        <v>518</v>
      </c>
      <c r="CN84" s="55" t="s">
        <v>510</v>
      </c>
      <c r="CO84" s="55" t="s">
        <v>535</v>
      </c>
      <c r="CP84" s="55" t="s">
        <v>528</v>
      </c>
    </row>
    <row r="85" spans="1:94" s="55" customFormat="1" ht="77.25" customHeight="1" x14ac:dyDescent="0.25">
      <c r="A85" s="61" t="s">
        <v>615</v>
      </c>
      <c r="B85" s="62" t="s">
        <v>859</v>
      </c>
      <c r="C85" s="63" t="s">
        <v>109</v>
      </c>
      <c r="D85" s="63" t="s">
        <v>159</v>
      </c>
      <c r="E85" s="63" t="s">
        <v>52</v>
      </c>
      <c r="F85" s="63" t="s">
        <v>74</v>
      </c>
      <c r="G85" s="63" t="s">
        <v>83</v>
      </c>
      <c r="H85" s="63" t="s">
        <v>67</v>
      </c>
      <c r="I85" s="61" t="s">
        <v>145</v>
      </c>
      <c r="J85" s="64">
        <f>IFERROR(VLOOKUP(I85,lista!$A$4:$B$34,2, FALSE)," ")</f>
        <v>2100</v>
      </c>
      <c r="K85" s="63" t="s">
        <v>146</v>
      </c>
      <c r="L85" s="63" t="s">
        <v>1667</v>
      </c>
      <c r="M85" s="64" t="s">
        <v>1798</v>
      </c>
      <c r="N85" s="63" t="s">
        <v>1687</v>
      </c>
      <c r="O85" s="63" t="s">
        <v>58</v>
      </c>
      <c r="P85" s="63" t="s">
        <v>1706</v>
      </c>
      <c r="Q85" s="63" t="s">
        <v>73</v>
      </c>
      <c r="R85" s="63" t="s">
        <v>1712</v>
      </c>
      <c r="S85" s="65" t="s">
        <v>147</v>
      </c>
      <c r="T85" s="63" t="s">
        <v>160</v>
      </c>
      <c r="U85" s="66">
        <f t="shared" si="26"/>
        <v>2</v>
      </c>
      <c r="V85" s="67">
        <f t="shared" si="27"/>
        <v>0</v>
      </c>
      <c r="W85" s="68" t="s">
        <v>1776</v>
      </c>
      <c r="X85" s="95">
        <v>4069308266</v>
      </c>
      <c r="Y85" s="69">
        <v>2</v>
      </c>
      <c r="Z85" s="68" t="s">
        <v>1775</v>
      </c>
      <c r="AA85" s="63"/>
      <c r="AB85" s="69"/>
      <c r="AC85" s="68"/>
      <c r="AD85" s="63"/>
      <c r="AE85" s="69"/>
      <c r="AF85" s="68"/>
      <c r="AG85" s="63"/>
      <c r="AH85" s="69"/>
      <c r="AI85" s="55" t="s">
        <v>1717</v>
      </c>
      <c r="CH85" s="55" t="s">
        <v>698</v>
      </c>
      <c r="CJ85" s="83" t="str">
        <f>IF(S85="","SIN RUBRO",(VLOOKUP(S85,encadenados!$A$111:$B$149,2,FALSE)))</f>
        <v>C_1905_0300_11_20201B2</v>
      </c>
      <c r="CM85" s="55" t="s">
        <v>518</v>
      </c>
      <c r="CN85" s="55" t="s">
        <v>510</v>
      </c>
      <c r="CO85" s="55" t="s">
        <v>535</v>
      </c>
      <c r="CP85" s="55" t="s">
        <v>528</v>
      </c>
    </row>
    <row r="86" spans="1:94" s="55" customFormat="1" ht="77.25" customHeight="1" x14ac:dyDescent="0.25">
      <c r="A86" s="61" t="s">
        <v>692</v>
      </c>
      <c r="B86" s="62" t="s">
        <v>844</v>
      </c>
      <c r="C86" s="63" t="s">
        <v>109</v>
      </c>
      <c r="D86" s="63" t="s">
        <v>159</v>
      </c>
      <c r="E86" s="63" t="s">
        <v>52</v>
      </c>
      <c r="F86" s="63" t="s">
        <v>74</v>
      </c>
      <c r="G86" s="63" t="s">
        <v>83</v>
      </c>
      <c r="H86" s="63" t="s">
        <v>67</v>
      </c>
      <c r="I86" s="61" t="s">
        <v>145</v>
      </c>
      <c r="J86" s="64">
        <f>IFERROR(VLOOKUP(I86,lista!$A$4:$B$34,2, FALSE)," ")</f>
        <v>2100</v>
      </c>
      <c r="K86" s="63" t="s">
        <v>146</v>
      </c>
      <c r="L86" s="63" t="s">
        <v>1668</v>
      </c>
      <c r="M86" s="64" t="s">
        <v>1799</v>
      </c>
      <c r="N86" s="63" t="s">
        <v>1688</v>
      </c>
      <c r="O86" s="63" t="s">
        <v>78</v>
      </c>
      <c r="P86" s="63" t="s">
        <v>1707</v>
      </c>
      <c r="Q86" s="63" t="s">
        <v>73</v>
      </c>
      <c r="R86" s="63" t="s">
        <v>1712</v>
      </c>
      <c r="S86" s="65" t="s">
        <v>147</v>
      </c>
      <c r="T86" s="63" t="s">
        <v>161</v>
      </c>
      <c r="U86" s="66">
        <f t="shared" si="26"/>
        <v>2</v>
      </c>
      <c r="V86" s="67">
        <f t="shared" si="27"/>
        <v>0</v>
      </c>
      <c r="W86" s="68" t="s">
        <v>1776</v>
      </c>
      <c r="X86" s="95">
        <v>4069308266</v>
      </c>
      <c r="Y86" s="69">
        <v>2</v>
      </c>
      <c r="Z86" s="68" t="s">
        <v>1775</v>
      </c>
      <c r="AA86" s="63"/>
      <c r="AB86" s="69"/>
      <c r="AC86" s="68"/>
      <c r="AD86" s="63"/>
      <c r="AE86" s="69"/>
      <c r="AF86" s="68"/>
      <c r="AG86" s="63"/>
      <c r="AH86" s="69"/>
      <c r="AI86" s="55" t="s">
        <v>1717</v>
      </c>
      <c r="CH86" s="55" t="s">
        <v>696</v>
      </c>
      <c r="CJ86" s="83" t="str">
        <f>IF(S86="","SIN RUBRO",(VLOOKUP(S86,encadenados!$A$111:$B$149,2,FALSE)))</f>
        <v>C_1905_0300_11_20201B2</v>
      </c>
      <c r="CM86" s="55" t="s">
        <v>518</v>
      </c>
      <c r="CN86" s="55" t="s">
        <v>510</v>
      </c>
      <c r="CO86" s="55" t="s">
        <v>535</v>
      </c>
      <c r="CP86" s="55" t="s">
        <v>528</v>
      </c>
    </row>
    <row r="87" spans="1:94" s="55" customFormat="1" ht="77.25" customHeight="1" x14ac:dyDescent="0.25">
      <c r="A87" s="61" t="s">
        <v>615</v>
      </c>
      <c r="B87" s="62" t="s">
        <v>859</v>
      </c>
      <c r="C87" s="63" t="s">
        <v>109</v>
      </c>
      <c r="D87" s="63" t="s">
        <v>162</v>
      </c>
      <c r="E87" s="63" t="s">
        <v>52</v>
      </c>
      <c r="F87" s="63" t="s">
        <v>74</v>
      </c>
      <c r="G87" s="63" t="s">
        <v>83</v>
      </c>
      <c r="H87" s="63" t="s">
        <v>67</v>
      </c>
      <c r="I87" s="61" t="s">
        <v>145</v>
      </c>
      <c r="J87" s="64">
        <f>IFERROR(VLOOKUP(I87,lista!$A$4:$B$34,2, FALSE)," ")</f>
        <v>2100</v>
      </c>
      <c r="K87" s="63" t="s">
        <v>146</v>
      </c>
      <c r="L87" s="63" t="s">
        <v>1669</v>
      </c>
      <c r="M87" s="64" t="s">
        <v>1800</v>
      </c>
      <c r="N87" s="63" t="s">
        <v>1689</v>
      </c>
      <c r="O87" s="63" t="s">
        <v>58</v>
      </c>
      <c r="P87" s="63" t="s">
        <v>1697</v>
      </c>
      <c r="Q87" s="63" t="s">
        <v>73</v>
      </c>
      <c r="R87" s="63" t="s">
        <v>1712</v>
      </c>
      <c r="S87" s="65" t="s">
        <v>147</v>
      </c>
      <c r="T87" s="63" t="s">
        <v>163</v>
      </c>
      <c r="U87" s="66">
        <f t="shared" si="26"/>
        <v>0</v>
      </c>
      <c r="V87" s="67">
        <f t="shared" si="27"/>
        <v>0</v>
      </c>
      <c r="W87" s="68" t="s">
        <v>1776</v>
      </c>
      <c r="X87" s="95">
        <v>4069308269</v>
      </c>
      <c r="Y87" s="69"/>
      <c r="Z87" s="68"/>
      <c r="AA87" s="63"/>
      <c r="AB87" s="69"/>
      <c r="AC87" s="68"/>
      <c r="AD87" s="63"/>
      <c r="AE87" s="69"/>
      <c r="AF87" s="68"/>
      <c r="AG87" s="63"/>
      <c r="AH87" s="69"/>
      <c r="AI87" s="55" t="s">
        <v>1717</v>
      </c>
      <c r="CH87" s="55" t="s">
        <v>698</v>
      </c>
      <c r="CJ87" s="83" t="str">
        <f>IF(S87="","SIN RUBRO",(VLOOKUP(S87,encadenados!$A$111:$B$149,2,FALSE)))</f>
        <v>C_1905_0300_11_20201B2</v>
      </c>
      <c r="CM87" s="55" t="s">
        <v>518</v>
      </c>
      <c r="CN87" s="55" t="s">
        <v>510</v>
      </c>
      <c r="CO87" s="55" t="s">
        <v>535</v>
      </c>
      <c r="CP87" s="55" t="s">
        <v>528</v>
      </c>
    </row>
    <row r="88" spans="1:94" s="55" customFormat="1" ht="77.25" customHeight="1" x14ac:dyDescent="0.25">
      <c r="A88" s="61" t="s">
        <v>615</v>
      </c>
      <c r="B88" s="62" t="s">
        <v>859</v>
      </c>
      <c r="C88" s="63" t="s">
        <v>109</v>
      </c>
      <c r="D88" s="63" t="s">
        <v>144</v>
      </c>
      <c r="E88" s="63" t="s">
        <v>52</v>
      </c>
      <c r="F88" s="63" t="s">
        <v>74</v>
      </c>
      <c r="G88" s="63" t="s">
        <v>83</v>
      </c>
      <c r="H88" s="63" t="s">
        <v>67</v>
      </c>
      <c r="I88" s="61" t="s">
        <v>145</v>
      </c>
      <c r="J88" s="64">
        <f>IFERROR(VLOOKUP(I88,lista!$A$4:$B$34,2, FALSE)," ")</f>
        <v>2100</v>
      </c>
      <c r="K88" s="63" t="s">
        <v>146</v>
      </c>
      <c r="L88" s="63" t="s">
        <v>1670</v>
      </c>
      <c r="M88" s="64" t="s">
        <v>1801</v>
      </c>
      <c r="N88" s="63" t="s">
        <v>1690</v>
      </c>
      <c r="O88" s="63" t="s">
        <v>58</v>
      </c>
      <c r="P88" s="63" t="s">
        <v>1708</v>
      </c>
      <c r="Q88" s="63" t="s">
        <v>73</v>
      </c>
      <c r="R88" s="63" t="s">
        <v>1712</v>
      </c>
      <c r="S88" s="65" t="s">
        <v>147</v>
      </c>
      <c r="T88" s="63" t="s">
        <v>164</v>
      </c>
      <c r="U88" s="66">
        <f t="shared" si="26"/>
        <v>5650000000</v>
      </c>
      <c r="V88" s="67">
        <f t="shared" si="27"/>
        <v>4</v>
      </c>
      <c r="W88" s="68">
        <v>1</v>
      </c>
      <c r="X88" s="63" t="s">
        <v>1777</v>
      </c>
      <c r="Y88" s="69">
        <v>180000000</v>
      </c>
      <c r="Z88" s="68">
        <v>1</v>
      </c>
      <c r="AA88" s="63" t="s">
        <v>1777</v>
      </c>
      <c r="AB88" s="69">
        <v>1823000000</v>
      </c>
      <c r="AC88" s="68">
        <v>1</v>
      </c>
      <c r="AD88" s="63" t="s">
        <v>1777</v>
      </c>
      <c r="AE88" s="69">
        <v>1823000000</v>
      </c>
      <c r="AF88" s="68">
        <v>1</v>
      </c>
      <c r="AG88" s="63" t="s">
        <v>1777</v>
      </c>
      <c r="AH88" s="69">
        <v>1824000000</v>
      </c>
      <c r="AI88" s="55" t="s">
        <v>1717</v>
      </c>
      <c r="CH88" s="55" t="s">
        <v>698</v>
      </c>
      <c r="CJ88" s="83" t="str">
        <f>IF(S88="","SIN RUBRO",(VLOOKUP(S88,encadenados!$A$111:$B$149,2,FALSE)))</f>
        <v>C_1905_0300_11_20201B2</v>
      </c>
      <c r="CM88" s="55" t="s">
        <v>518</v>
      </c>
      <c r="CN88" s="55" t="s">
        <v>510</v>
      </c>
      <c r="CO88" s="55" t="s">
        <v>535</v>
      </c>
      <c r="CP88" s="55" t="s">
        <v>528</v>
      </c>
    </row>
    <row r="89" spans="1:94" s="55" customFormat="1" ht="77.25" customHeight="1" x14ac:dyDescent="0.25">
      <c r="A89" s="61" t="s">
        <v>635</v>
      </c>
      <c r="B89" s="62" t="s">
        <v>865</v>
      </c>
      <c r="C89" s="63" t="s">
        <v>109</v>
      </c>
      <c r="D89" s="63" t="s">
        <v>165</v>
      </c>
      <c r="E89" s="63" t="s">
        <v>52</v>
      </c>
      <c r="F89" s="63" t="s">
        <v>74</v>
      </c>
      <c r="G89" s="63" t="s">
        <v>83</v>
      </c>
      <c r="H89" s="63" t="s">
        <v>67</v>
      </c>
      <c r="I89" s="61" t="s">
        <v>145</v>
      </c>
      <c r="J89" s="64">
        <f>IFERROR(VLOOKUP(I89,lista!$A$4:$B$34,2, FALSE)," ")</f>
        <v>2100</v>
      </c>
      <c r="K89" s="63" t="s">
        <v>146</v>
      </c>
      <c r="L89" s="63" t="s">
        <v>1671</v>
      </c>
      <c r="M89" s="64" t="s">
        <v>1802</v>
      </c>
      <c r="N89" s="63" t="s">
        <v>1691</v>
      </c>
      <c r="O89" s="63" t="s">
        <v>58</v>
      </c>
      <c r="P89" s="63" t="s">
        <v>1697</v>
      </c>
      <c r="Q89" s="63" t="s">
        <v>73</v>
      </c>
      <c r="R89" s="63" t="s">
        <v>1712</v>
      </c>
      <c r="S89" s="65" t="s">
        <v>147</v>
      </c>
      <c r="T89" s="63" t="s">
        <v>166</v>
      </c>
      <c r="U89" s="66">
        <f t="shared" si="26"/>
        <v>39261000000</v>
      </c>
      <c r="V89" s="67">
        <f t="shared" si="27"/>
        <v>1</v>
      </c>
      <c r="W89" s="68" t="s">
        <v>1764</v>
      </c>
      <c r="X89" s="63" t="s">
        <v>1764</v>
      </c>
      <c r="Y89" s="69"/>
      <c r="Z89" s="68">
        <v>1</v>
      </c>
      <c r="AA89" s="63" t="s">
        <v>1778</v>
      </c>
      <c r="AB89" s="69">
        <v>39261000000</v>
      </c>
      <c r="AC89" s="68" t="s">
        <v>1764</v>
      </c>
      <c r="AD89" s="63" t="s">
        <v>1764</v>
      </c>
      <c r="AE89" s="69"/>
      <c r="AF89" s="68" t="s">
        <v>1764</v>
      </c>
      <c r="AG89" s="63" t="s">
        <v>1764</v>
      </c>
      <c r="AH89" s="69"/>
      <c r="AI89" s="55" t="s">
        <v>1717</v>
      </c>
      <c r="CH89" s="55" t="s">
        <v>699</v>
      </c>
      <c r="CJ89" s="83" t="str">
        <f>IF(S89="","SIN RUBRO",(VLOOKUP(S89,encadenados!$A$111:$B$149,2,FALSE)))</f>
        <v>C_1905_0300_11_20201B2</v>
      </c>
      <c r="CM89" s="55" t="s">
        <v>518</v>
      </c>
      <c r="CN89" s="55" t="s">
        <v>510</v>
      </c>
      <c r="CO89" s="55" t="s">
        <v>535</v>
      </c>
      <c r="CP89" s="55" t="s">
        <v>528</v>
      </c>
    </row>
    <row r="90" spans="1:94" s="55" customFormat="1" ht="77.25" customHeight="1" x14ac:dyDescent="0.25">
      <c r="A90" s="61" t="s">
        <v>693</v>
      </c>
      <c r="B90" s="62" t="s">
        <v>870</v>
      </c>
      <c r="C90" s="63" t="s">
        <v>109</v>
      </c>
      <c r="D90" s="63" t="s">
        <v>144</v>
      </c>
      <c r="E90" s="63" t="s">
        <v>52</v>
      </c>
      <c r="F90" s="63" t="s">
        <v>74</v>
      </c>
      <c r="G90" s="63" t="s">
        <v>83</v>
      </c>
      <c r="H90" s="63" t="s">
        <v>67</v>
      </c>
      <c r="I90" s="61" t="s">
        <v>145</v>
      </c>
      <c r="J90" s="64">
        <f>IFERROR(VLOOKUP(I90,lista!$A$4:$B$34,2, FALSE)," ")</f>
        <v>2100</v>
      </c>
      <c r="K90" s="63" t="s">
        <v>146</v>
      </c>
      <c r="L90" s="63" t="s">
        <v>1672</v>
      </c>
      <c r="M90" s="64" t="s">
        <v>1803</v>
      </c>
      <c r="N90" s="63" t="s">
        <v>1692</v>
      </c>
      <c r="O90" s="63" t="s">
        <v>58</v>
      </c>
      <c r="P90" s="63" t="s">
        <v>1709</v>
      </c>
      <c r="Q90" s="63" t="s">
        <v>73</v>
      </c>
      <c r="R90" s="63" t="s">
        <v>1712</v>
      </c>
      <c r="S90" s="65" t="s">
        <v>147</v>
      </c>
      <c r="T90" s="63" t="s">
        <v>167</v>
      </c>
      <c r="U90" s="66">
        <f t="shared" si="26"/>
        <v>1059186737</v>
      </c>
      <c r="V90" s="67">
        <f t="shared" si="27"/>
        <v>4</v>
      </c>
      <c r="W90" s="68">
        <v>1</v>
      </c>
      <c r="X90" s="63" t="s">
        <v>1765</v>
      </c>
      <c r="Y90" s="69">
        <v>264796684</v>
      </c>
      <c r="Z90" s="68">
        <v>1</v>
      </c>
      <c r="AA90" s="63" t="s">
        <v>1765</v>
      </c>
      <c r="AB90" s="69">
        <v>264796684</v>
      </c>
      <c r="AC90" s="68">
        <v>1</v>
      </c>
      <c r="AD90" s="63" t="s">
        <v>1765</v>
      </c>
      <c r="AE90" s="69">
        <v>264796684</v>
      </c>
      <c r="AF90" s="68">
        <v>1</v>
      </c>
      <c r="AG90" s="63" t="s">
        <v>1765</v>
      </c>
      <c r="AH90" s="69">
        <v>264796685</v>
      </c>
      <c r="AI90" s="55" t="s">
        <v>1717</v>
      </c>
      <c r="CH90" s="55" t="s">
        <v>700</v>
      </c>
      <c r="CJ90" s="83" t="str">
        <f>IF(S90="","SIN RUBRO",(VLOOKUP(S90,encadenados!$A$111:$B$149,2,FALSE)))</f>
        <v>C_1905_0300_11_20201B2</v>
      </c>
      <c r="CM90" s="55" t="s">
        <v>518</v>
      </c>
      <c r="CN90" s="55" t="s">
        <v>510</v>
      </c>
      <c r="CO90" s="55" t="s">
        <v>535</v>
      </c>
      <c r="CP90" s="55" t="s">
        <v>528</v>
      </c>
    </row>
    <row r="91" spans="1:94" s="55" customFormat="1" ht="77.25" customHeight="1" x14ac:dyDescent="0.25">
      <c r="A91" s="61" t="s">
        <v>693</v>
      </c>
      <c r="B91" s="62" t="s">
        <v>870</v>
      </c>
      <c r="C91" s="63" t="s">
        <v>109</v>
      </c>
      <c r="D91" s="63" t="s">
        <v>144</v>
      </c>
      <c r="E91" s="63" t="s">
        <v>52</v>
      </c>
      <c r="F91" s="63" t="s">
        <v>74</v>
      </c>
      <c r="G91" s="63" t="s">
        <v>83</v>
      </c>
      <c r="H91" s="63" t="s">
        <v>67</v>
      </c>
      <c r="I91" s="61" t="s">
        <v>145</v>
      </c>
      <c r="J91" s="64">
        <f>IFERROR(VLOOKUP(I91,lista!$A$4:$B$34,2, FALSE)," ")</f>
        <v>2100</v>
      </c>
      <c r="K91" s="63" t="s">
        <v>146</v>
      </c>
      <c r="L91" s="63" t="s">
        <v>1673</v>
      </c>
      <c r="M91" s="64" t="s">
        <v>1804</v>
      </c>
      <c r="N91" s="63" t="s">
        <v>1693</v>
      </c>
      <c r="O91" s="63" t="s">
        <v>58</v>
      </c>
      <c r="P91" s="63" t="s">
        <v>1710</v>
      </c>
      <c r="Q91" s="63" t="s">
        <v>73</v>
      </c>
      <c r="R91" s="63" t="s">
        <v>1712</v>
      </c>
      <c r="S91" s="65" t="s">
        <v>147</v>
      </c>
      <c r="T91" s="63" t="s">
        <v>168</v>
      </c>
      <c r="U91" s="66">
        <f t="shared" si="26"/>
        <v>790444906</v>
      </c>
      <c r="V91" s="67">
        <f t="shared" si="27"/>
        <v>4</v>
      </c>
      <c r="W91" s="68">
        <v>1</v>
      </c>
      <c r="X91" s="63" t="s">
        <v>1779</v>
      </c>
      <c r="Y91" s="69">
        <v>197611228</v>
      </c>
      <c r="Z91" s="68">
        <v>1</v>
      </c>
      <c r="AA91" s="63" t="s">
        <v>1779</v>
      </c>
      <c r="AB91" s="69">
        <v>197611226</v>
      </c>
      <c r="AC91" s="68">
        <v>1</v>
      </c>
      <c r="AD91" s="63" t="s">
        <v>1788</v>
      </c>
      <c r="AE91" s="69">
        <v>197611226</v>
      </c>
      <c r="AF91" s="68">
        <v>1</v>
      </c>
      <c r="AG91" s="63" t="s">
        <v>1780</v>
      </c>
      <c r="AH91" s="69">
        <v>197611226</v>
      </c>
      <c r="AI91" s="55" t="s">
        <v>1717</v>
      </c>
      <c r="CH91" s="55" t="s">
        <v>700</v>
      </c>
      <c r="CJ91" s="83" t="str">
        <f>IF(S91="","SIN RUBRO",(VLOOKUP(S91,encadenados!$A$111:$B$149,2,FALSE)))</f>
        <v>C_1905_0300_11_20201B2</v>
      </c>
      <c r="CM91" s="55" t="s">
        <v>518</v>
      </c>
      <c r="CN91" s="55" t="s">
        <v>510</v>
      </c>
      <c r="CO91" s="55" t="s">
        <v>535</v>
      </c>
      <c r="CP91" s="55" t="s">
        <v>528</v>
      </c>
    </row>
    <row r="92" spans="1:94" s="55" customFormat="1" ht="77.25" customHeight="1" x14ac:dyDescent="0.25">
      <c r="A92" s="61" t="s">
        <v>615</v>
      </c>
      <c r="B92" s="62" t="s">
        <v>859</v>
      </c>
      <c r="C92" s="63" t="s">
        <v>109</v>
      </c>
      <c r="D92" s="63" t="s">
        <v>169</v>
      </c>
      <c r="E92" s="63" t="s">
        <v>52</v>
      </c>
      <c r="F92" s="63" t="s">
        <v>74</v>
      </c>
      <c r="G92" s="63" t="s">
        <v>83</v>
      </c>
      <c r="H92" s="63" t="s">
        <v>67</v>
      </c>
      <c r="I92" s="61" t="s">
        <v>145</v>
      </c>
      <c r="J92" s="64">
        <f>IFERROR(VLOOKUP(I92,lista!$A$4:$B$34,2, FALSE)," ")</f>
        <v>2100</v>
      </c>
      <c r="K92" s="63" t="s">
        <v>146</v>
      </c>
      <c r="L92" s="63" t="s">
        <v>1674</v>
      </c>
      <c r="M92" s="64" t="s">
        <v>1805</v>
      </c>
      <c r="N92" s="63" t="s">
        <v>1694</v>
      </c>
      <c r="O92" s="63" t="s">
        <v>58</v>
      </c>
      <c r="P92" s="63" t="s">
        <v>1711</v>
      </c>
      <c r="Q92" s="63" t="s">
        <v>73</v>
      </c>
      <c r="R92" s="63" t="s">
        <v>1712</v>
      </c>
      <c r="S92" s="65" t="s">
        <v>147</v>
      </c>
      <c r="T92" s="63" t="s">
        <v>170</v>
      </c>
      <c r="U92" s="66">
        <f t="shared" si="26"/>
        <v>1494748275</v>
      </c>
      <c r="V92" s="67">
        <f t="shared" si="27"/>
        <v>4</v>
      </c>
      <c r="W92" s="68">
        <v>1</v>
      </c>
      <c r="X92" s="63" t="s">
        <v>1765</v>
      </c>
      <c r="Y92" s="69">
        <v>373687068</v>
      </c>
      <c r="Z92" s="68">
        <v>1</v>
      </c>
      <c r="AA92" s="63" t="s">
        <v>1765</v>
      </c>
      <c r="AB92" s="69">
        <v>373687068</v>
      </c>
      <c r="AC92" s="68">
        <v>1</v>
      </c>
      <c r="AD92" s="63" t="s">
        <v>1781</v>
      </c>
      <c r="AE92" s="69">
        <v>373687068</v>
      </c>
      <c r="AF92" s="68">
        <v>1</v>
      </c>
      <c r="AG92" s="63" t="s">
        <v>1765</v>
      </c>
      <c r="AH92" s="69">
        <v>373687071</v>
      </c>
      <c r="AI92" s="55" t="s">
        <v>1717</v>
      </c>
      <c r="CH92" s="55" t="s">
        <v>698</v>
      </c>
      <c r="CJ92" s="83" t="str">
        <f>IF(S92="","SIN RUBRO",(VLOOKUP(S92,encadenados!$A$111:$B$149,2,FALSE)))</f>
        <v>C_1905_0300_11_20201B2</v>
      </c>
      <c r="CM92" s="55" t="s">
        <v>518</v>
      </c>
      <c r="CN92" s="55" t="s">
        <v>510</v>
      </c>
      <c r="CO92" s="55" t="s">
        <v>535</v>
      </c>
      <c r="CP92" s="55" t="s">
        <v>528</v>
      </c>
    </row>
    <row r="93" spans="1:94" s="55" customFormat="1" ht="77.25" customHeight="1" x14ac:dyDescent="0.25">
      <c r="A93" s="61" t="s">
        <v>615</v>
      </c>
      <c r="B93" s="62" t="s">
        <v>859</v>
      </c>
      <c r="C93" s="63" t="s">
        <v>109</v>
      </c>
      <c r="D93" s="63" t="s">
        <v>136</v>
      </c>
      <c r="E93" s="63" t="s">
        <v>52</v>
      </c>
      <c r="F93" s="63" t="s">
        <v>74</v>
      </c>
      <c r="G93" s="63" t="s">
        <v>83</v>
      </c>
      <c r="H93" s="63" t="s">
        <v>67</v>
      </c>
      <c r="I93" s="61" t="s">
        <v>145</v>
      </c>
      <c r="J93" s="64">
        <f>IFERROR(VLOOKUP(I93,lista!$A$4:$B$34,2, FALSE)," ")</f>
        <v>2100</v>
      </c>
      <c r="K93" s="63" t="s">
        <v>146</v>
      </c>
      <c r="L93" s="63" t="s">
        <v>1675</v>
      </c>
      <c r="M93" s="64" t="s">
        <v>1806</v>
      </c>
      <c r="N93" s="63" t="s">
        <v>1695</v>
      </c>
      <c r="O93" s="63" t="s">
        <v>137</v>
      </c>
      <c r="P93" s="63" t="s">
        <v>1695</v>
      </c>
      <c r="Q93" s="63" t="s">
        <v>73</v>
      </c>
      <c r="R93" s="63" t="s">
        <v>1716</v>
      </c>
      <c r="S93" s="65" t="s">
        <v>147</v>
      </c>
      <c r="T93" s="63" t="s">
        <v>152</v>
      </c>
      <c r="U93" s="66">
        <f t="shared" si="26"/>
        <v>1288642981</v>
      </c>
      <c r="V93" s="67">
        <f t="shared" si="27"/>
        <v>4</v>
      </c>
      <c r="W93" s="68">
        <v>1</v>
      </c>
      <c r="X93" s="63" t="s">
        <v>1782</v>
      </c>
      <c r="Y93" s="69">
        <v>322160745</v>
      </c>
      <c r="Z93" s="68">
        <v>1</v>
      </c>
      <c r="AA93" s="63" t="s">
        <v>1782</v>
      </c>
      <c r="AB93" s="69">
        <v>322160745</v>
      </c>
      <c r="AC93" s="68">
        <v>1</v>
      </c>
      <c r="AD93" s="63" t="s">
        <v>1782</v>
      </c>
      <c r="AE93" s="69">
        <v>322160745</v>
      </c>
      <c r="AF93" s="68">
        <v>1</v>
      </c>
      <c r="AG93" s="63" t="s">
        <v>1782</v>
      </c>
      <c r="AH93" s="69">
        <v>322160746</v>
      </c>
      <c r="AI93" s="55" t="s">
        <v>1717</v>
      </c>
      <c r="CH93" s="55" t="s">
        <v>698</v>
      </c>
      <c r="CJ93" s="83" t="str">
        <f>IF(S93="","SIN RUBRO",(VLOOKUP(S93,encadenados!$A$111:$B$149,2,FALSE)))</f>
        <v>C_1905_0300_11_20201B2</v>
      </c>
      <c r="CM93" s="55" t="s">
        <v>518</v>
      </c>
      <c r="CN93" s="55" t="s">
        <v>510</v>
      </c>
      <c r="CO93" s="55" t="s">
        <v>535</v>
      </c>
      <c r="CP93" s="55" t="s">
        <v>528</v>
      </c>
    </row>
    <row r="94" spans="1:94" s="55" customFormat="1" ht="77.25" customHeight="1" x14ac:dyDescent="0.25">
      <c r="A94" s="61" t="s">
        <v>615</v>
      </c>
      <c r="B94" s="62" t="s">
        <v>859</v>
      </c>
      <c r="C94" s="63" t="s">
        <v>109</v>
      </c>
      <c r="D94" s="63" t="s">
        <v>136</v>
      </c>
      <c r="E94" s="63" t="s">
        <v>52</v>
      </c>
      <c r="F94" s="63" t="s">
        <v>74</v>
      </c>
      <c r="G94" s="63" t="s">
        <v>83</v>
      </c>
      <c r="H94" s="63" t="s">
        <v>67</v>
      </c>
      <c r="I94" s="61" t="s">
        <v>145</v>
      </c>
      <c r="J94" s="64">
        <f>IFERROR(VLOOKUP(I94,lista!$A$4:$B$34,2, FALSE)," ")</f>
        <v>2100</v>
      </c>
      <c r="K94" s="63" t="s">
        <v>146</v>
      </c>
      <c r="L94" s="63" t="s">
        <v>1676</v>
      </c>
      <c r="M94" s="64" t="s">
        <v>1807</v>
      </c>
      <c r="N94" s="63" t="s">
        <v>1696</v>
      </c>
      <c r="O94" s="63" t="s">
        <v>78</v>
      </c>
      <c r="P94" s="63" t="s">
        <v>1707</v>
      </c>
      <c r="Q94" s="63" t="s">
        <v>73</v>
      </c>
      <c r="R94" s="63" t="s">
        <v>1712</v>
      </c>
      <c r="S94" s="65" t="s">
        <v>793</v>
      </c>
      <c r="T94" s="63" t="s">
        <v>761</v>
      </c>
      <c r="U94" s="66">
        <f t="shared" si="26"/>
        <v>1402482589</v>
      </c>
      <c r="V94" s="67">
        <f t="shared" si="27"/>
        <v>4</v>
      </c>
      <c r="W94" s="68">
        <v>1</v>
      </c>
      <c r="X94" s="63" t="s">
        <v>1783</v>
      </c>
      <c r="Y94" s="69">
        <v>350620647</v>
      </c>
      <c r="Z94" s="68">
        <v>1</v>
      </c>
      <c r="AA94" s="63" t="s">
        <v>1783</v>
      </c>
      <c r="AB94" s="69">
        <v>350620647</v>
      </c>
      <c r="AC94" s="68">
        <v>1</v>
      </c>
      <c r="AD94" s="63" t="s">
        <v>1783</v>
      </c>
      <c r="AE94" s="69">
        <v>350620647</v>
      </c>
      <c r="AF94" s="68">
        <v>1</v>
      </c>
      <c r="AG94" s="63" t="s">
        <v>1783</v>
      </c>
      <c r="AH94" s="69">
        <v>350620648</v>
      </c>
      <c r="AI94" s="55" t="s">
        <v>1717</v>
      </c>
      <c r="CH94" s="55" t="s">
        <v>698</v>
      </c>
      <c r="CJ94" s="83" t="str">
        <f>IF(S94="","SIN RUBRO",(VLOOKUP(S94,encadenados!$A$111:$B$149,2,FALSE)))</f>
        <v>A_03_03_02</v>
      </c>
      <c r="CM94" s="55" t="s">
        <v>518</v>
      </c>
      <c r="CN94" s="55" t="s">
        <v>510</v>
      </c>
      <c r="CO94" s="55" t="s">
        <v>535</v>
      </c>
      <c r="CP94" s="55" t="s">
        <v>528</v>
      </c>
    </row>
    <row r="95" spans="1:94" s="55" customFormat="1" ht="77.25" customHeight="1" x14ac:dyDescent="0.25">
      <c r="A95" s="61" t="s">
        <v>615</v>
      </c>
      <c r="B95" s="62" t="s">
        <v>862</v>
      </c>
      <c r="C95" s="63" t="s">
        <v>109</v>
      </c>
      <c r="D95" s="63" t="s">
        <v>171</v>
      </c>
      <c r="E95" s="63" t="s">
        <v>52</v>
      </c>
      <c r="F95" s="63" t="s">
        <v>74</v>
      </c>
      <c r="G95" s="63" t="s">
        <v>83</v>
      </c>
      <c r="H95" s="63" t="s">
        <v>67</v>
      </c>
      <c r="I95" s="61" t="s">
        <v>145</v>
      </c>
      <c r="J95" s="64">
        <f>IFERROR(VLOOKUP(I95,lista!$A$4:$B$34,2, FALSE)," ")</f>
        <v>2100</v>
      </c>
      <c r="K95" s="63" t="s">
        <v>146</v>
      </c>
      <c r="L95" s="63" t="s">
        <v>1677</v>
      </c>
      <c r="M95" s="64" t="s">
        <v>1808</v>
      </c>
      <c r="N95" s="63" t="s">
        <v>1696</v>
      </c>
      <c r="O95" s="63" t="s">
        <v>78</v>
      </c>
      <c r="P95" s="63" t="s">
        <v>1707</v>
      </c>
      <c r="Q95" s="63" t="s">
        <v>73</v>
      </c>
      <c r="R95" s="63" t="s">
        <v>1712</v>
      </c>
      <c r="S95" s="65" t="s">
        <v>793</v>
      </c>
      <c r="T95" s="63" t="s">
        <v>758</v>
      </c>
      <c r="U95" s="66">
        <f t="shared" si="26"/>
        <v>814855106</v>
      </c>
      <c r="V95" s="67">
        <f t="shared" si="27"/>
        <v>4</v>
      </c>
      <c r="W95" s="68">
        <v>1</v>
      </c>
      <c r="X95" s="63" t="s">
        <v>1784</v>
      </c>
      <c r="Y95" s="69">
        <v>203713776</v>
      </c>
      <c r="Z95" s="68">
        <v>1</v>
      </c>
      <c r="AA95" s="63" t="s">
        <v>1784</v>
      </c>
      <c r="AB95" s="69">
        <v>203713776</v>
      </c>
      <c r="AC95" s="68">
        <v>1</v>
      </c>
      <c r="AD95" s="63" t="s">
        <v>1784</v>
      </c>
      <c r="AE95" s="69">
        <v>203713776</v>
      </c>
      <c r="AF95" s="68">
        <v>1</v>
      </c>
      <c r="AG95" s="63" t="s">
        <v>1784</v>
      </c>
      <c r="AH95" s="69">
        <v>203713778</v>
      </c>
      <c r="AI95" s="55" t="s">
        <v>1717</v>
      </c>
      <c r="CH95" s="55" t="s">
        <v>698</v>
      </c>
      <c r="CJ95" s="83" t="str">
        <f>IF(S95="","SIN RUBRO",(VLOOKUP(S95,encadenados!$A$111:$B$149,2,FALSE)))</f>
        <v>A_03_03_02</v>
      </c>
      <c r="CM95" s="55" t="s">
        <v>518</v>
      </c>
      <c r="CN95" s="55" t="s">
        <v>510</v>
      </c>
      <c r="CO95" s="55" t="s">
        <v>535</v>
      </c>
      <c r="CP95" s="55" t="s">
        <v>528</v>
      </c>
    </row>
    <row r="96" spans="1:94" s="55" customFormat="1" ht="77.25" customHeight="1" x14ac:dyDescent="0.25">
      <c r="A96" s="61" t="s">
        <v>692</v>
      </c>
      <c r="B96" s="62" t="s">
        <v>848</v>
      </c>
      <c r="C96" s="63" t="s">
        <v>109</v>
      </c>
      <c r="D96" s="63" t="s">
        <v>136</v>
      </c>
      <c r="E96" s="63" t="s">
        <v>52</v>
      </c>
      <c r="F96" s="63" t="s">
        <v>74</v>
      </c>
      <c r="G96" s="63" t="s">
        <v>83</v>
      </c>
      <c r="H96" s="63" t="s">
        <v>67</v>
      </c>
      <c r="I96" s="61" t="s">
        <v>145</v>
      </c>
      <c r="J96" s="64">
        <f>IFERROR(VLOOKUP(I96,lista!$A$4:$B$34,2, FALSE)," ")</f>
        <v>2100</v>
      </c>
      <c r="K96" s="63" t="s">
        <v>146</v>
      </c>
      <c r="L96" s="63" t="s">
        <v>1676</v>
      </c>
      <c r="M96" s="64" t="s">
        <v>1809</v>
      </c>
      <c r="N96" s="63" t="s">
        <v>1696</v>
      </c>
      <c r="O96" s="63" t="s">
        <v>78</v>
      </c>
      <c r="P96" s="63" t="s">
        <v>1707</v>
      </c>
      <c r="Q96" s="63" t="s">
        <v>73</v>
      </c>
      <c r="R96" s="63" t="s">
        <v>1712</v>
      </c>
      <c r="S96" s="65" t="s">
        <v>794</v>
      </c>
      <c r="T96" s="63" t="s">
        <v>765</v>
      </c>
      <c r="U96" s="66">
        <f t="shared" si="26"/>
        <v>27200000000</v>
      </c>
      <c r="V96" s="67">
        <f t="shared" si="27"/>
        <v>148</v>
      </c>
      <c r="W96" s="68">
        <v>37</v>
      </c>
      <c r="X96" s="63" t="s">
        <v>1785</v>
      </c>
      <c r="Y96" s="69"/>
      <c r="Z96" s="68">
        <v>37</v>
      </c>
      <c r="AA96" s="63" t="s">
        <v>1785</v>
      </c>
      <c r="AB96" s="69">
        <v>2000000000</v>
      </c>
      <c r="AC96" s="68">
        <v>37</v>
      </c>
      <c r="AD96" s="63" t="s">
        <v>1785</v>
      </c>
      <c r="AE96" s="69">
        <v>21200000000</v>
      </c>
      <c r="AF96" s="68">
        <v>37</v>
      </c>
      <c r="AG96" s="63" t="s">
        <v>1785</v>
      </c>
      <c r="AH96" s="69">
        <v>4000000000</v>
      </c>
      <c r="AI96" s="55" t="s">
        <v>1717</v>
      </c>
      <c r="CH96" s="55" t="s">
        <v>696</v>
      </c>
      <c r="CJ96" s="83" t="str">
        <f>IF(S96="","SIN RUBRO",(VLOOKUP(S96,encadenados!$A$111:$B$149,2,FALSE)))</f>
        <v>A_03_03_04</v>
      </c>
      <c r="CM96" s="55" t="s">
        <v>518</v>
      </c>
      <c r="CN96" s="55" t="s">
        <v>510</v>
      </c>
      <c r="CO96" s="55" t="s">
        <v>535</v>
      </c>
      <c r="CP96" s="55" t="s">
        <v>528</v>
      </c>
    </row>
    <row r="97" spans="1:94" s="55" customFormat="1" ht="77.25" customHeight="1" x14ac:dyDescent="0.25">
      <c r="A97" s="21" t="s">
        <v>548</v>
      </c>
      <c r="B97" s="44" t="s">
        <v>840</v>
      </c>
      <c r="C97" s="22" t="s">
        <v>109</v>
      </c>
      <c r="D97" s="22" t="s">
        <v>136</v>
      </c>
      <c r="E97" s="22" t="s">
        <v>52</v>
      </c>
      <c r="F97" s="22" t="s">
        <v>91</v>
      </c>
      <c r="G97" s="22" t="s">
        <v>92</v>
      </c>
      <c r="H97" s="22" t="s">
        <v>67</v>
      </c>
      <c r="I97" s="21" t="s">
        <v>172</v>
      </c>
      <c r="J97" s="23">
        <f>IFERROR(VLOOKUP(I97,lista!$A$4:$B$34,2, FALSE)," ")</f>
        <v>2200</v>
      </c>
      <c r="K97" s="22" t="s">
        <v>173</v>
      </c>
      <c r="L97" s="22" t="s">
        <v>1141</v>
      </c>
      <c r="M97" s="23" t="str">
        <f>J97&amp;"-01"</f>
        <v>2200-01</v>
      </c>
      <c r="N97" s="22" t="s">
        <v>1144</v>
      </c>
      <c r="O97" s="22" t="s">
        <v>137</v>
      </c>
      <c r="P97" s="22" t="s">
        <v>1147</v>
      </c>
      <c r="Q97" s="22" t="s">
        <v>73</v>
      </c>
      <c r="R97" s="22" t="s">
        <v>1149</v>
      </c>
      <c r="S97" s="24" t="s">
        <v>174</v>
      </c>
      <c r="T97" s="22" t="s">
        <v>175</v>
      </c>
      <c r="U97" s="25">
        <f t="shared" si="26"/>
        <v>62520403630</v>
      </c>
      <c r="V97" s="26">
        <f t="shared" si="27"/>
        <v>3</v>
      </c>
      <c r="W97" s="27">
        <v>3</v>
      </c>
      <c r="X97" s="22" t="s">
        <v>1786</v>
      </c>
      <c r="Y97" s="28">
        <v>26002895642</v>
      </c>
      <c r="Z97" s="27" t="s">
        <v>1764</v>
      </c>
      <c r="AA97" s="22" t="s">
        <v>1764</v>
      </c>
      <c r="AB97" s="28">
        <v>9359934192</v>
      </c>
      <c r="AC97" s="27" t="s">
        <v>1764</v>
      </c>
      <c r="AD97" s="22" t="s">
        <v>1764</v>
      </c>
      <c r="AE97" s="28">
        <v>17797639602</v>
      </c>
      <c r="AF97" s="27" t="s">
        <v>1764</v>
      </c>
      <c r="AG97" s="22" t="s">
        <v>1764</v>
      </c>
      <c r="AH97" s="28">
        <v>9359934194</v>
      </c>
      <c r="AI97" s="55" t="s">
        <v>1381</v>
      </c>
      <c r="CH97" s="55" t="str">
        <f>+VLOOKUP(A97,encadenados!$A$60:$B$68,2,TRUE)</f>
        <v>GobPDSP</v>
      </c>
      <c r="CJ97" s="83" t="str">
        <f>IF(S97="","SIN RUBRO",(VLOOKUP(S97,encadenados!$A$111:$B$149,2,FALSE)))</f>
        <v>C_1905_0300_9_20201B1</v>
      </c>
      <c r="CM97" s="55" t="str">
        <f>+MID(C97,1,6)</f>
        <v>1.Estr</v>
      </c>
      <c r="CN97" s="55" t="str">
        <f>+VLOOKUP(CM97,encadenados!$B$2:$C$8,2,TRUE)</f>
        <v>objuno</v>
      </c>
      <c r="CO97" s="55" t="str">
        <f>+MID(F97,1,6)</f>
        <v>6. Ges</v>
      </c>
      <c r="CP97" s="55" t="str">
        <f>+VLOOKUP(CO97,encadenados!$B$41:$C$48,2,TRUE)</f>
        <v>dimseis</v>
      </c>
    </row>
    <row r="98" spans="1:94" s="55" customFormat="1" ht="77.25" customHeight="1" x14ac:dyDescent="0.25">
      <c r="A98" s="21" t="s">
        <v>548</v>
      </c>
      <c r="B98" s="44" t="s">
        <v>840</v>
      </c>
      <c r="C98" s="22" t="s">
        <v>109</v>
      </c>
      <c r="D98" s="22" t="s">
        <v>176</v>
      </c>
      <c r="E98" s="22" t="s">
        <v>52</v>
      </c>
      <c r="F98" s="22" t="s">
        <v>74</v>
      </c>
      <c r="G98" s="22" t="s">
        <v>75</v>
      </c>
      <c r="H98" s="22" t="s">
        <v>67</v>
      </c>
      <c r="I98" s="21" t="s">
        <v>172</v>
      </c>
      <c r="J98" s="23">
        <f>IFERROR(VLOOKUP(I98,lista!$A$4:$B$34,2, FALSE)," ")</f>
        <v>2200</v>
      </c>
      <c r="K98" s="22" t="s">
        <v>173</v>
      </c>
      <c r="L98" s="22" t="s">
        <v>1142</v>
      </c>
      <c r="M98" s="23" t="str">
        <f>J98&amp;"-02"</f>
        <v>2200-02</v>
      </c>
      <c r="N98" s="22" t="s">
        <v>1145</v>
      </c>
      <c r="O98" s="22" t="s">
        <v>78</v>
      </c>
      <c r="P98" s="22" t="s">
        <v>1148</v>
      </c>
      <c r="Q98" s="22" t="s">
        <v>73</v>
      </c>
      <c r="R98" s="22" t="s">
        <v>1150</v>
      </c>
      <c r="S98" s="24" t="s">
        <v>174</v>
      </c>
      <c r="T98" s="22" t="s">
        <v>177</v>
      </c>
      <c r="U98" s="25">
        <f t="shared" si="26"/>
        <v>2060937509921</v>
      </c>
      <c r="V98" s="26">
        <f t="shared" si="27"/>
        <v>20</v>
      </c>
      <c r="W98" s="27">
        <v>5</v>
      </c>
      <c r="X98" s="22" t="s">
        <v>1778</v>
      </c>
      <c r="Y98" s="28">
        <v>1030468754960</v>
      </c>
      <c r="Z98" s="27">
        <v>15</v>
      </c>
      <c r="AA98" s="22" t="s">
        <v>1778</v>
      </c>
      <c r="AB98" s="28">
        <v>1030468754961</v>
      </c>
      <c r="AC98" s="27" t="s">
        <v>1764</v>
      </c>
      <c r="AD98" s="22" t="s">
        <v>1764</v>
      </c>
      <c r="AE98" s="28"/>
      <c r="AF98" s="27" t="s">
        <v>1764</v>
      </c>
      <c r="AG98" s="22" t="s">
        <v>1764</v>
      </c>
      <c r="AH98" s="28"/>
      <c r="AI98" s="55" t="s">
        <v>1381</v>
      </c>
      <c r="CH98" s="55" t="str">
        <f>+VLOOKUP(A98,encadenados!$A$60:$B$68,2,TRUE)</f>
        <v>GobPDSP</v>
      </c>
      <c r="CJ98" s="83" t="str">
        <f>IF(S98="","SIN RUBRO",(VLOOKUP(S98,encadenados!$A$111:$B$149,2,FALSE)))</f>
        <v>C_1905_0300_9_20201B1</v>
      </c>
      <c r="CM98" s="55" t="str">
        <f t="shared" ref="CM98:CM99" si="28">+MID(C98,1,6)</f>
        <v>1.Estr</v>
      </c>
      <c r="CN98" s="55" t="str">
        <f>+VLOOKUP(CM98,encadenados!$B$2:$C$8,2,TRUE)</f>
        <v>objuno</v>
      </c>
      <c r="CO98" s="55" t="str">
        <f t="shared" ref="CO98:CO99" si="29">+MID(F98,1,6)</f>
        <v>3. Ges</v>
      </c>
      <c r="CP98" s="55" t="str">
        <f>+VLOOKUP(CO98,encadenados!$B$41:$C$48,2,TRUE)</f>
        <v>dimtres</v>
      </c>
    </row>
    <row r="99" spans="1:94" s="55" customFormat="1" ht="77.25" customHeight="1" x14ac:dyDescent="0.25">
      <c r="A99" s="21" t="s">
        <v>548</v>
      </c>
      <c r="B99" s="44" t="s">
        <v>840</v>
      </c>
      <c r="C99" s="22" t="s">
        <v>63</v>
      </c>
      <c r="D99" s="22" t="s">
        <v>104</v>
      </c>
      <c r="E99" s="22" t="s">
        <v>52</v>
      </c>
      <c r="F99" s="22" t="s">
        <v>74</v>
      </c>
      <c r="G99" s="22" t="s">
        <v>75</v>
      </c>
      <c r="H99" s="22" t="s">
        <v>67</v>
      </c>
      <c r="I99" s="21" t="s">
        <v>172</v>
      </c>
      <c r="J99" s="23">
        <f>IFERROR(VLOOKUP(I99,lista!$A$4:$B$34,2, FALSE)," ")</f>
        <v>2200</v>
      </c>
      <c r="K99" s="22" t="s">
        <v>173</v>
      </c>
      <c r="L99" s="22" t="s">
        <v>1143</v>
      </c>
      <c r="M99" s="23" t="str">
        <f>J99&amp;"-03"</f>
        <v>2200-03</v>
      </c>
      <c r="N99" s="22" t="s">
        <v>1146</v>
      </c>
      <c r="O99" s="22" t="s">
        <v>58</v>
      </c>
      <c r="P99" s="22" t="s">
        <v>1389</v>
      </c>
      <c r="Q99" s="22" t="s">
        <v>73</v>
      </c>
      <c r="R99" s="22" t="s">
        <v>1151</v>
      </c>
      <c r="S99" s="24" t="s">
        <v>174</v>
      </c>
      <c r="T99" s="22" t="s">
        <v>178</v>
      </c>
      <c r="U99" s="25">
        <f t="shared" si="26"/>
        <v>2744175218</v>
      </c>
      <c r="V99" s="26">
        <f t="shared" si="27"/>
        <v>1</v>
      </c>
      <c r="W99" s="27" t="s">
        <v>1764</v>
      </c>
      <c r="X99" s="22" t="s">
        <v>1764</v>
      </c>
      <c r="Y99" s="28"/>
      <c r="Z99" s="27">
        <v>1</v>
      </c>
      <c r="AA99" s="22" t="s">
        <v>1787</v>
      </c>
      <c r="AB99" s="28">
        <v>2744175218</v>
      </c>
      <c r="AC99" s="27" t="s">
        <v>1764</v>
      </c>
      <c r="AD99" s="22" t="s">
        <v>1764</v>
      </c>
      <c r="AE99" s="28"/>
      <c r="AF99" s="27" t="s">
        <v>1764</v>
      </c>
      <c r="AG99" s="22" t="s">
        <v>1764</v>
      </c>
      <c r="AH99" s="28"/>
      <c r="AI99" s="55" t="s">
        <v>1381</v>
      </c>
      <c r="CH99" s="55" t="str">
        <f>+VLOOKUP(A99,encadenados!$A$60:$B$68,2,TRUE)</f>
        <v>GobPDSP</v>
      </c>
      <c r="CJ99" s="83" t="str">
        <f>IF(S99="","SIN RUBRO",(VLOOKUP(S99,encadenados!$A$111:$B$149,2,FALSE)))</f>
        <v>C_1905_0300_9_20201B1</v>
      </c>
      <c r="CM99" s="55" t="str">
        <f t="shared" si="28"/>
        <v>5. For</v>
      </c>
      <c r="CN99" s="55" t="str">
        <f>+VLOOKUP(CM99,encadenados!$B$2:$C$8,2,TRUE)</f>
        <v>objcinco</v>
      </c>
      <c r="CO99" s="55" t="str">
        <f t="shared" si="29"/>
        <v>3. Ges</v>
      </c>
      <c r="CP99" s="55" t="str">
        <f>+VLOOKUP(CO99,encadenados!$B$41:$C$48,2,TRUE)</f>
        <v>dimtres</v>
      </c>
    </row>
    <row r="100" spans="1:94" s="55" customFormat="1" ht="77.25" customHeight="1" x14ac:dyDescent="0.25">
      <c r="A100" s="61"/>
      <c r="B100" s="62"/>
      <c r="C100" s="63"/>
      <c r="D100" s="63"/>
      <c r="E100" s="63"/>
      <c r="F100" s="63"/>
      <c r="G100" s="63"/>
      <c r="H100" s="63"/>
      <c r="I100" s="61" t="s">
        <v>179</v>
      </c>
      <c r="J100" s="64">
        <f>IFERROR(VLOOKUP(I100,lista!$A$4:$B$34,2, FALSE)," ")</f>
        <v>2300</v>
      </c>
      <c r="K100" s="63"/>
      <c r="L100" s="63" t="s">
        <v>1450</v>
      </c>
      <c r="M100" s="64" t="str">
        <f>J100&amp;"-01"</f>
        <v>2300-01</v>
      </c>
      <c r="N100" s="63"/>
      <c r="O100" s="63"/>
      <c r="P100" s="63"/>
      <c r="Q100" s="63"/>
      <c r="R100" s="63"/>
      <c r="S100" s="65"/>
      <c r="T100" s="63"/>
      <c r="U100" s="66">
        <f t="shared" ref="U100:U141" si="30">Y100+AB100+AE100+AH100</f>
        <v>0</v>
      </c>
      <c r="V100" s="67">
        <f t="shared" ref="V100:V141" si="31">IF((IF(ISERROR(SEARCH("porcentaje",Q100)),"no","si"))="si",CONCATENATE(((IF((IF(ISERROR(SEARCH("no acumulado",Q100)),"no","si"))="si",(AVERAGE(W100,Z100,AC100,AF100)),(SUM(W100,Z100,AC100,AF100))))*100)&amp;"%"),(IF((IF(ISERROR(SEARCH("no acumulado",Q100)),"no","si"))="si",(AVERAGE(W100,Z100,AC100,AF100)),(SUM(W100,Z100,AC100,AF100)))))</f>
        <v>0</v>
      </c>
      <c r="W100" s="68"/>
      <c r="X100" s="63"/>
      <c r="Y100" s="69"/>
      <c r="Z100" s="68"/>
      <c r="AA100" s="63"/>
      <c r="AB100" s="69"/>
      <c r="AC100" s="68"/>
      <c r="AD100" s="63"/>
      <c r="AE100" s="69"/>
      <c r="AF100" s="68"/>
      <c r="AG100" s="63"/>
      <c r="AH100" s="69"/>
      <c r="AI100" s="55" t="s">
        <v>1375</v>
      </c>
      <c r="CH100" s="55" t="e">
        <f>VLOOKUP(A100,encadenados!$A$60:$B$68,2,TRUE)</f>
        <v>#N/A</v>
      </c>
      <c r="CJ100" s="83" t="str">
        <f>IF(S100="","SIN RUBRO",(VLOOKUP(S100,encadenados!$A$111:$B$149,2,FALSE)))</f>
        <v>SIN RUBRO</v>
      </c>
      <c r="CM100" s="55" t="str">
        <f>+MID(C100,1,6)</f>
        <v/>
      </c>
      <c r="CN100" s="55" t="e">
        <f>+VLOOKUP(CM100,encadenados!$B$2:$C$8,2,TRUE)</f>
        <v>#N/A</v>
      </c>
      <c r="CO100" s="55" t="str">
        <f>+MID(F100,1,6)</f>
        <v/>
      </c>
      <c r="CP100" s="55" t="e">
        <f>+VLOOKUP(CO100,encadenados!$B$41:$C$48,2,TRUE)</f>
        <v>#N/A</v>
      </c>
    </row>
    <row r="101" spans="1:94" s="55" customFormat="1" ht="77.25" hidden="1" customHeight="1" x14ac:dyDescent="0.25">
      <c r="A101" s="61"/>
      <c r="B101" s="62"/>
      <c r="C101" s="63"/>
      <c r="D101" s="63"/>
      <c r="E101" s="63"/>
      <c r="F101" s="63"/>
      <c r="G101" s="63"/>
      <c r="H101" s="63"/>
      <c r="I101" s="61"/>
      <c r="J101" s="64" t="str">
        <f>IFERROR(VLOOKUP(I101,lista!$A$4:$B$34,2, FALSE)," ")</f>
        <v xml:space="preserve"> </v>
      </c>
      <c r="K101" s="63"/>
      <c r="L101" s="63"/>
      <c r="M101" s="64" t="str">
        <f>J101&amp;"-02"</f>
        <v xml:space="preserve"> -02</v>
      </c>
      <c r="N101" s="63"/>
      <c r="O101" s="63"/>
      <c r="P101" s="63"/>
      <c r="Q101" s="63"/>
      <c r="R101" s="63"/>
      <c r="S101" s="65"/>
      <c r="T101" s="63"/>
      <c r="U101" s="66">
        <f t="shared" si="30"/>
        <v>0</v>
      </c>
      <c r="V101" s="67">
        <f t="shared" si="31"/>
        <v>0</v>
      </c>
      <c r="W101" s="68"/>
      <c r="X101" s="63"/>
      <c r="Y101" s="69"/>
      <c r="Z101" s="68"/>
      <c r="AA101" s="63"/>
      <c r="AB101" s="69"/>
      <c r="AC101" s="68"/>
      <c r="AD101" s="63"/>
      <c r="AE101" s="69"/>
      <c r="AF101" s="68"/>
      <c r="AG101" s="63"/>
      <c r="AH101" s="69"/>
      <c r="CH101" s="55" t="e">
        <f>+VLOOKUP(A101,encadenados!$A$60:$B$68,2,TRUE)</f>
        <v>#N/A</v>
      </c>
      <c r="CJ101" s="83" t="str">
        <f>IF(S101="","SIN RUBRO",(VLOOKUP(S101,encadenados!$A$111:$B$149,2,FALSE)))</f>
        <v>SIN RUBRO</v>
      </c>
      <c r="CM101" s="55" t="str">
        <f t="shared" ref="CM101:CM129" si="32">+MID(C101,1,6)</f>
        <v/>
      </c>
      <c r="CN101" s="55" t="e">
        <f>+VLOOKUP(CM101,encadenados!$B$2:$C$8,2,TRUE)</f>
        <v>#N/A</v>
      </c>
      <c r="CO101" s="55" t="str">
        <f t="shared" ref="CO101:CO129" si="33">+MID(F101,1,6)</f>
        <v/>
      </c>
      <c r="CP101" s="55" t="e">
        <f>+VLOOKUP(CO101,encadenados!$B$41:$C$48,2,TRUE)</f>
        <v>#N/A</v>
      </c>
    </row>
    <row r="102" spans="1:94" s="55" customFormat="1" ht="77.25" hidden="1" customHeight="1" x14ac:dyDescent="0.25">
      <c r="A102" s="61"/>
      <c r="B102" s="62"/>
      <c r="C102" s="63"/>
      <c r="D102" s="63"/>
      <c r="E102" s="63"/>
      <c r="F102" s="63"/>
      <c r="G102" s="63"/>
      <c r="H102" s="63"/>
      <c r="I102" s="61"/>
      <c r="J102" s="64" t="str">
        <f>IFERROR(VLOOKUP(I102,lista!$A$4:$B$34,2, FALSE)," ")</f>
        <v xml:space="preserve"> </v>
      </c>
      <c r="K102" s="63"/>
      <c r="L102" s="63"/>
      <c r="M102" s="64" t="str">
        <f>J102&amp;"-03"</f>
        <v xml:space="preserve"> -03</v>
      </c>
      <c r="N102" s="63"/>
      <c r="O102" s="63"/>
      <c r="P102" s="63"/>
      <c r="Q102" s="63"/>
      <c r="R102" s="63"/>
      <c r="S102" s="65"/>
      <c r="T102" s="63"/>
      <c r="U102" s="66">
        <f t="shared" si="30"/>
        <v>0</v>
      </c>
      <c r="V102" s="67">
        <f t="shared" si="31"/>
        <v>0</v>
      </c>
      <c r="W102" s="68"/>
      <c r="X102" s="63"/>
      <c r="Y102" s="69"/>
      <c r="Z102" s="68"/>
      <c r="AA102" s="63"/>
      <c r="AB102" s="69"/>
      <c r="AC102" s="68"/>
      <c r="AD102" s="63"/>
      <c r="AE102" s="69"/>
      <c r="AF102" s="68"/>
      <c r="AG102" s="63"/>
      <c r="AH102" s="69"/>
      <c r="CH102" s="55" t="e">
        <f>+VLOOKUP(A102,encadenados!$A$60:$B$68,2,TRUE)</f>
        <v>#N/A</v>
      </c>
      <c r="CJ102" s="83" t="str">
        <f>IF(S102="","SIN RUBRO",(VLOOKUP(S102,encadenados!$A$111:$B$149,2,FALSE)))</f>
        <v>SIN RUBRO</v>
      </c>
      <c r="CM102" s="55" t="str">
        <f t="shared" si="32"/>
        <v/>
      </c>
      <c r="CN102" s="55" t="e">
        <f>+VLOOKUP(CM102,encadenados!$B$2:$C$8,2,TRUE)</f>
        <v>#N/A</v>
      </c>
      <c r="CO102" s="55" t="str">
        <f t="shared" si="33"/>
        <v/>
      </c>
      <c r="CP102" s="55" t="e">
        <f>+VLOOKUP(CO102,encadenados!$B$41:$C$48,2,TRUE)</f>
        <v>#N/A</v>
      </c>
    </row>
    <row r="103" spans="1:94" s="55" customFormat="1" ht="77.25" hidden="1" customHeight="1" x14ac:dyDescent="0.25">
      <c r="A103" s="61"/>
      <c r="B103" s="62"/>
      <c r="C103" s="63"/>
      <c r="D103" s="63"/>
      <c r="E103" s="63"/>
      <c r="F103" s="63"/>
      <c r="G103" s="63"/>
      <c r="H103" s="63"/>
      <c r="I103" s="61"/>
      <c r="J103" s="64" t="str">
        <f>IFERROR(VLOOKUP(I103,lista!$A$4:$B$34,2, FALSE)," ")</f>
        <v xml:space="preserve"> </v>
      </c>
      <c r="K103" s="63"/>
      <c r="L103" s="63"/>
      <c r="M103" s="64" t="str">
        <f>J103&amp;"-04"</f>
        <v xml:space="preserve"> -04</v>
      </c>
      <c r="N103" s="63"/>
      <c r="O103" s="63"/>
      <c r="P103" s="63"/>
      <c r="Q103" s="63"/>
      <c r="R103" s="63"/>
      <c r="S103" s="65"/>
      <c r="T103" s="63"/>
      <c r="U103" s="66">
        <f t="shared" si="30"/>
        <v>0</v>
      </c>
      <c r="V103" s="67">
        <f t="shared" si="31"/>
        <v>0</v>
      </c>
      <c r="W103" s="68"/>
      <c r="X103" s="63"/>
      <c r="Y103" s="69"/>
      <c r="Z103" s="68"/>
      <c r="AA103" s="63"/>
      <c r="AB103" s="69"/>
      <c r="AC103" s="68"/>
      <c r="AD103" s="63"/>
      <c r="AE103" s="69"/>
      <c r="AF103" s="68"/>
      <c r="AG103" s="63"/>
      <c r="AH103" s="69"/>
      <c r="CH103" s="55" t="e">
        <f>+VLOOKUP(A103,encadenados!$A$60:$B$68,2,TRUE)</f>
        <v>#N/A</v>
      </c>
      <c r="CJ103" s="83" t="str">
        <f>IF(S103="","SIN RUBRO",(VLOOKUP(S103,encadenados!$A$111:$B$149,2,FALSE)))</f>
        <v>SIN RUBRO</v>
      </c>
      <c r="CM103" s="55" t="str">
        <f t="shared" si="32"/>
        <v/>
      </c>
      <c r="CN103" s="55" t="e">
        <f>+VLOOKUP(CM103,encadenados!$B$2:$C$8,2,TRUE)</f>
        <v>#N/A</v>
      </c>
      <c r="CO103" s="55" t="str">
        <f t="shared" si="33"/>
        <v/>
      </c>
      <c r="CP103" s="55" t="e">
        <f>+VLOOKUP(CO103,encadenados!$B$41:$C$48,2,TRUE)</f>
        <v>#N/A</v>
      </c>
    </row>
    <row r="104" spans="1:94" s="55" customFormat="1" ht="77.25" hidden="1" customHeight="1" x14ac:dyDescent="0.25">
      <c r="A104" s="61"/>
      <c r="B104" s="62"/>
      <c r="C104" s="63"/>
      <c r="D104" s="63"/>
      <c r="E104" s="63"/>
      <c r="F104" s="63"/>
      <c r="G104" s="63"/>
      <c r="H104" s="63"/>
      <c r="I104" s="61"/>
      <c r="J104" s="64" t="str">
        <f>IFERROR(VLOOKUP(I104,lista!$A$4:$B$34,2, FALSE)," ")</f>
        <v xml:space="preserve"> </v>
      </c>
      <c r="K104" s="63"/>
      <c r="L104" s="63"/>
      <c r="M104" s="64" t="str">
        <f>J104&amp;"-05"</f>
        <v xml:space="preserve"> -05</v>
      </c>
      <c r="N104" s="63"/>
      <c r="O104" s="63"/>
      <c r="P104" s="63"/>
      <c r="Q104" s="63"/>
      <c r="R104" s="63"/>
      <c r="S104" s="65"/>
      <c r="T104" s="63"/>
      <c r="U104" s="66">
        <f t="shared" si="30"/>
        <v>0</v>
      </c>
      <c r="V104" s="67">
        <f t="shared" si="31"/>
        <v>0</v>
      </c>
      <c r="W104" s="68"/>
      <c r="X104" s="63"/>
      <c r="Y104" s="69"/>
      <c r="Z104" s="68"/>
      <c r="AA104" s="63"/>
      <c r="AB104" s="69"/>
      <c r="AC104" s="68"/>
      <c r="AD104" s="63"/>
      <c r="AE104" s="69"/>
      <c r="AF104" s="68"/>
      <c r="AG104" s="63"/>
      <c r="AH104" s="69"/>
      <c r="CH104" s="55" t="e">
        <f>+VLOOKUP(A104,encadenados!$A$60:$B$68,2,TRUE)</f>
        <v>#N/A</v>
      </c>
      <c r="CJ104" s="83" t="str">
        <f>IF(S104="","SIN RUBRO",(VLOOKUP(S104,encadenados!$A$111:$B$149,2,FALSE)))</f>
        <v>SIN RUBRO</v>
      </c>
      <c r="CM104" s="55" t="str">
        <f t="shared" si="32"/>
        <v/>
      </c>
      <c r="CN104" s="55" t="e">
        <f>+VLOOKUP(CM104,encadenados!$B$2:$C$8,2,TRUE)</f>
        <v>#N/A</v>
      </c>
      <c r="CO104" s="55" t="str">
        <f t="shared" si="33"/>
        <v/>
      </c>
      <c r="CP104" s="55" t="e">
        <f>+VLOOKUP(CO104,encadenados!$B$41:$C$48,2,TRUE)</f>
        <v>#N/A</v>
      </c>
    </row>
    <row r="105" spans="1:94" s="55" customFormat="1" ht="77.25" hidden="1" customHeight="1" x14ac:dyDescent="0.25">
      <c r="A105" s="61"/>
      <c r="B105" s="62"/>
      <c r="C105" s="63"/>
      <c r="D105" s="63"/>
      <c r="E105" s="63"/>
      <c r="F105" s="63"/>
      <c r="G105" s="63"/>
      <c r="H105" s="63"/>
      <c r="I105" s="61"/>
      <c r="J105" s="64" t="str">
        <f>IFERROR(VLOOKUP(I105,lista!$A$4:$B$34,2, FALSE)," ")</f>
        <v xml:space="preserve"> </v>
      </c>
      <c r="K105" s="63"/>
      <c r="L105" s="63"/>
      <c r="M105" s="64" t="str">
        <f>J105&amp;"-06"</f>
        <v xml:space="preserve"> -06</v>
      </c>
      <c r="N105" s="63"/>
      <c r="O105" s="63"/>
      <c r="P105" s="63"/>
      <c r="Q105" s="63"/>
      <c r="R105" s="63"/>
      <c r="S105" s="65"/>
      <c r="T105" s="63"/>
      <c r="U105" s="66">
        <f t="shared" si="30"/>
        <v>0</v>
      </c>
      <c r="V105" s="67">
        <f t="shared" si="31"/>
        <v>0</v>
      </c>
      <c r="W105" s="68"/>
      <c r="X105" s="63"/>
      <c r="Y105" s="69"/>
      <c r="Z105" s="68"/>
      <c r="AA105" s="63"/>
      <c r="AB105" s="69"/>
      <c r="AC105" s="68"/>
      <c r="AD105" s="63"/>
      <c r="AE105" s="69"/>
      <c r="AF105" s="68"/>
      <c r="AG105" s="63"/>
      <c r="AH105" s="69"/>
      <c r="CH105" s="55" t="e">
        <f>+VLOOKUP(A105,encadenados!$A$60:$B$68,2,TRUE)</f>
        <v>#N/A</v>
      </c>
      <c r="CJ105" s="83" t="str">
        <f>IF(S105="","SIN RUBRO",(VLOOKUP(S105,encadenados!$A$111:$B$149,2,FALSE)))</f>
        <v>SIN RUBRO</v>
      </c>
      <c r="CM105" s="55" t="str">
        <f t="shared" si="32"/>
        <v/>
      </c>
      <c r="CN105" s="55" t="e">
        <f>+VLOOKUP(CM105,encadenados!$B$2:$C$8,2,TRUE)</f>
        <v>#N/A</v>
      </c>
      <c r="CO105" s="55" t="str">
        <f t="shared" si="33"/>
        <v/>
      </c>
      <c r="CP105" s="55" t="e">
        <f>+VLOOKUP(CO105,encadenados!$B$41:$C$48,2,TRUE)</f>
        <v>#N/A</v>
      </c>
    </row>
    <row r="106" spans="1:94" s="55" customFormat="1" ht="77.25" hidden="1" customHeight="1" x14ac:dyDescent="0.25">
      <c r="A106" s="61"/>
      <c r="B106" s="62"/>
      <c r="C106" s="63"/>
      <c r="D106" s="63"/>
      <c r="E106" s="63"/>
      <c r="F106" s="63"/>
      <c r="G106" s="63"/>
      <c r="H106" s="63"/>
      <c r="I106" s="61"/>
      <c r="J106" s="64" t="str">
        <f>IFERROR(VLOOKUP(I106,lista!$A$4:$B$34,2, FALSE)," ")</f>
        <v xml:space="preserve"> </v>
      </c>
      <c r="K106" s="63"/>
      <c r="L106" s="63"/>
      <c r="M106" s="64" t="str">
        <f>J106&amp;"-07"</f>
        <v xml:space="preserve"> -07</v>
      </c>
      <c r="N106" s="63"/>
      <c r="O106" s="63"/>
      <c r="P106" s="63"/>
      <c r="Q106" s="63"/>
      <c r="R106" s="63"/>
      <c r="S106" s="65"/>
      <c r="T106" s="63"/>
      <c r="U106" s="66">
        <f t="shared" si="30"/>
        <v>0</v>
      </c>
      <c r="V106" s="67">
        <f t="shared" si="31"/>
        <v>0</v>
      </c>
      <c r="W106" s="68"/>
      <c r="X106" s="63"/>
      <c r="Y106" s="69"/>
      <c r="Z106" s="68"/>
      <c r="AA106" s="63"/>
      <c r="AB106" s="69"/>
      <c r="AC106" s="68"/>
      <c r="AD106" s="63"/>
      <c r="AE106" s="69"/>
      <c r="AF106" s="68"/>
      <c r="AG106" s="63"/>
      <c r="AH106" s="69"/>
      <c r="CH106" s="55" t="e">
        <f>+VLOOKUP(A106,encadenados!$A$60:$B$68,2,TRUE)</f>
        <v>#N/A</v>
      </c>
      <c r="CJ106" s="83" t="str">
        <f>IF(S106="","SIN RUBRO",(VLOOKUP(S106,encadenados!$A$111:$B$149,2,FALSE)))</f>
        <v>SIN RUBRO</v>
      </c>
      <c r="CM106" s="55" t="str">
        <f t="shared" si="32"/>
        <v/>
      </c>
      <c r="CN106" s="55" t="e">
        <f>+VLOOKUP(CM106,encadenados!$B$2:$C$8,2,TRUE)</f>
        <v>#N/A</v>
      </c>
      <c r="CO106" s="55" t="str">
        <f t="shared" si="33"/>
        <v/>
      </c>
      <c r="CP106" s="55" t="e">
        <f>+VLOOKUP(CO106,encadenados!$B$41:$C$48,2,TRUE)</f>
        <v>#N/A</v>
      </c>
    </row>
    <row r="107" spans="1:94" s="55" customFormat="1" ht="77.25" hidden="1" customHeight="1" x14ac:dyDescent="0.25">
      <c r="A107" s="61"/>
      <c r="B107" s="62"/>
      <c r="C107" s="63"/>
      <c r="D107" s="63"/>
      <c r="E107" s="63"/>
      <c r="F107" s="63"/>
      <c r="G107" s="63"/>
      <c r="H107" s="63"/>
      <c r="I107" s="61"/>
      <c r="J107" s="64" t="str">
        <f>IFERROR(VLOOKUP(I107,lista!$A$4:$B$34,2, FALSE)," ")</f>
        <v xml:space="preserve"> </v>
      </c>
      <c r="K107" s="63"/>
      <c r="L107" s="63"/>
      <c r="M107" s="64" t="str">
        <f>J107&amp;"-08"</f>
        <v xml:space="preserve"> -08</v>
      </c>
      <c r="N107" s="63"/>
      <c r="O107" s="63"/>
      <c r="P107" s="63"/>
      <c r="Q107" s="63"/>
      <c r="R107" s="63"/>
      <c r="S107" s="65"/>
      <c r="T107" s="63"/>
      <c r="U107" s="66">
        <f t="shared" si="30"/>
        <v>0</v>
      </c>
      <c r="V107" s="67">
        <f t="shared" si="31"/>
        <v>0</v>
      </c>
      <c r="W107" s="68"/>
      <c r="X107" s="63"/>
      <c r="Y107" s="69"/>
      <c r="Z107" s="68"/>
      <c r="AA107" s="63"/>
      <c r="AB107" s="69"/>
      <c r="AC107" s="68"/>
      <c r="AD107" s="63"/>
      <c r="AE107" s="69"/>
      <c r="AF107" s="68"/>
      <c r="AG107" s="63"/>
      <c r="AH107" s="69"/>
      <c r="CH107" s="55" t="e">
        <f>+VLOOKUP(A107,encadenados!$A$60:$B$68,2,TRUE)</f>
        <v>#N/A</v>
      </c>
      <c r="CJ107" s="83" t="str">
        <f>IF(S107="","SIN RUBRO",(VLOOKUP(S107,encadenados!$A$111:$B$149,2,FALSE)))</f>
        <v>SIN RUBRO</v>
      </c>
      <c r="CM107" s="55" t="str">
        <f t="shared" si="32"/>
        <v/>
      </c>
      <c r="CN107" s="55" t="e">
        <f>+VLOOKUP(CM107,encadenados!$B$2:$C$8,2,TRUE)</f>
        <v>#N/A</v>
      </c>
      <c r="CO107" s="55" t="str">
        <f t="shared" si="33"/>
        <v/>
      </c>
      <c r="CP107" s="55" t="e">
        <f>+VLOOKUP(CO107,encadenados!$B$41:$C$48,2,TRUE)</f>
        <v>#N/A</v>
      </c>
    </row>
    <row r="108" spans="1:94" s="55" customFormat="1" ht="77.25" hidden="1" customHeight="1" x14ac:dyDescent="0.25">
      <c r="A108" s="61"/>
      <c r="B108" s="62"/>
      <c r="C108" s="63"/>
      <c r="D108" s="63"/>
      <c r="E108" s="63"/>
      <c r="F108" s="63"/>
      <c r="G108" s="63"/>
      <c r="H108" s="63"/>
      <c r="I108" s="61"/>
      <c r="J108" s="64" t="str">
        <f>IFERROR(VLOOKUP(I108,lista!$A$4:$B$34,2, FALSE)," ")</f>
        <v xml:space="preserve"> </v>
      </c>
      <c r="K108" s="63"/>
      <c r="L108" s="63"/>
      <c r="M108" s="64" t="str">
        <f>J108&amp;"-09"</f>
        <v xml:space="preserve"> -09</v>
      </c>
      <c r="N108" s="63"/>
      <c r="O108" s="63"/>
      <c r="P108" s="63"/>
      <c r="Q108" s="63"/>
      <c r="R108" s="63"/>
      <c r="S108" s="65"/>
      <c r="T108" s="63"/>
      <c r="U108" s="66">
        <f t="shared" si="30"/>
        <v>0</v>
      </c>
      <c r="V108" s="67">
        <f t="shared" si="31"/>
        <v>0</v>
      </c>
      <c r="W108" s="68"/>
      <c r="X108" s="63"/>
      <c r="Y108" s="69"/>
      <c r="Z108" s="68"/>
      <c r="AA108" s="63"/>
      <c r="AB108" s="69"/>
      <c r="AC108" s="68"/>
      <c r="AD108" s="63"/>
      <c r="AE108" s="69"/>
      <c r="AF108" s="68"/>
      <c r="AG108" s="63"/>
      <c r="AH108" s="69"/>
      <c r="CH108" s="55" t="e">
        <f>+VLOOKUP(A108,encadenados!$A$60:$B$68,2,TRUE)</f>
        <v>#N/A</v>
      </c>
      <c r="CJ108" s="83" t="str">
        <f>IF(S108="","SIN RUBRO",(VLOOKUP(S108,encadenados!$A$111:$B$149,2,FALSE)))</f>
        <v>SIN RUBRO</v>
      </c>
      <c r="CM108" s="55" t="str">
        <f t="shared" si="32"/>
        <v/>
      </c>
      <c r="CN108" s="55" t="e">
        <f>+VLOOKUP(CM108,encadenados!$B$2:$C$8,2,TRUE)</f>
        <v>#N/A</v>
      </c>
      <c r="CO108" s="55" t="str">
        <f t="shared" si="33"/>
        <v/>
      </c>
      <c r="CP108" s="55" t="e">
        <f>+VLOOKUP(CO108,encadenados!$B$41:$C$48,2,TRUE)</f>
        <v>#N/A</v>
      </c>
    </row>
    <row r="109" spans="1:94" s="55" customFormat="1" ht="77.25" hidden="1" customHeight="1" x14ac:dyDescent="0.25">
      <c r="A109" s="61"/>
      <c r="B109" s="62"/>
      <c r="C109" s="63"/>
      <c r="D109" s="63"/>
      <c r="E109" s="63"/>
      <c r="F109" s="63"/>
      <c r="G109" s="63"/>
      <c r="H109" s="63"/>
      <c r="I109" s="61"/>
      <c r="J109" s="64" t="str">
        <f>IFERROR(VLOOKUP(I109,lista!$A$4:$B$34,2, FALSE)," ")</f>
        <v xml:space="preserve"> </v>
      </c>
      <c r="K109" s="63"/>
      <c r="L109" s="63"/>
      <c r="M109" s="64" t="str">
        <f>J109&amp;"-10"</f>
        <v xml:space="preserve"> -10</v>
      </c>
      <c r="N109" s="63"/>
      <c r="O109" s="63"/>
      <c r="P109" s="63"/>
      <c r="Q109" s="63"/>
      <c r="R109" s="63"/>
      <c r="S109" s="65"/>
      <c r="T109" s="63"/>
      <c r="U109" s="66">
        <f t="shared" si="30"/>
        <v>0</v>
      </c>
      <c r="V109" s="67">
        <f t="shared" si="31"/>
        <v>0</v>
      </c>
      <c r="W109" s="68"/>
      <c r="X109" s="63"/>
      <c r="Y109" s="69"/>
      <c r="Z109" s="68"/>
      <c r="AA109" s="63"/>
      <c r="AB109" s="69"/>
      <c r="AC109" s="68"/>
      <c r="AD109" s="63"/>
      <c r="AE109" s="69"/>
      <c r="AF109" s="68"/>
      <c r="AG109" s="63"/>
      <c r="AH109" s="69"/>
      <c r="CH109" s="55" t="e">
        <f>+VLOOKUP(A109,encadenados!$A$60:$B$68,2,TRUE)</f>
        <v>#N/A</v>
      </c>
      <c r="CJ109" s="83" t="str">
        <f>IF(S109="","SIN RUBRO",(VLOOKUP(S109,encadenados!$A$111:$B$149,2,FALSE)))</f>
        <v>SIN RUBRO</v>
      </c>
      <c r="CM109" s="55" t="str">
        <f t="shared" si="32"/>
        <v/>
      </c>
      <c r="CN109" s="55" t="e">
        <f>+VLOOKUP(CM109,encadenados!$B$2:$C$8,2,TRUE)</f>
        <v>#N/A</v>
      </c>
      <c r="CO109" s="55" t="str">
        <f t="shared" si="33"/>
        <v/>
      </c>
      <c r="CP109" s="55" t="e">
        <f>+VLOOKUP(CO109,encadenados!$B$41:$C$48,2,TRUE)</f>
        <v>#N/A</v>
      </c>
    </row>
    <row r="110" spans="1:94" s="55" customFormat="1" ht="77.25" hidden="1" customHeight="1" x14ac:dyDescent="0.25">
      <c r="A110" s="61"/>
      <c r="B110" s="62"/>
      <c r="C110" s="63"/>
      <c r="D110" s="63"/>
      <c r="E110" s="63"/>
      <c r="F110" s="63"/>
      <c r="G110" s="63"/>
      <c r="H110" s="63"/>
      <c r="I110" s="61"/>
      <c r="J110" s="64" t="str">
        <f>IFERROR(VLOOKUP(I110,lista!$A$4:$B$34,2, FALSE)," ")</f>
        <v xml:space="preserve"> </v>
      </c>
      <c r="K110" s="63"/>
      <c r="L110" s="63"/>
      <c r="M110" s="64" t="str">
        <f>J110&amp;"-11"</f>
        <v xml:space="preserve"> -11</v>
      </c>
      <c r="N110" s="63"/>
      <c r="O110" s="63"/>
      <c r="P110" s="63"/>
      <c r="Q110" s="63"/>
      <c r="R110" s="63"/>
      <c r="S110" s="65"/>
      <c r="T110" s="63"/>
      <c r="U110" s="66">
        <f t="shared" si="30"/>
        <v>0</v>
      </c>
      <c r="V110" s="67">
        <f t="shared" si="31"/>
        <v>0</v>
      </c>
      <c r="W110" s="68"/>
      <c r="X110" s="63"/>
      <c r="Y110" s="69"/>
      <c r="Z110" s="68"/>
      <c r="AA110" s="63"/>
      <c r="AB110" s="69"/>
      <c r="AC110" s="68"/>
      <c r="AD110" s="63"/>
      <c r="AE110" s="69"/>
      <c r="AF110" s="68"/>
      <c r="AG110" s="63"/>
      <c r="AH110" s="69"/>
      <c r="CH110" s="55" t="e">
        <f>+VLOOKUP(A110,encadenados!$A$60:$B$68,2,TRUE)</f>
        <v>#N/A</v>
      </c>
      <c r="CJ110" s="83" t="str">
        <f>IF(S110="","SIN RUBRO",(VLOOKUP(S110,encadenados!$A$111:$B$149,2,FALSE)))</f>
        <v>SIN RUBRO</v>
      </c>
      <c r="CM110" s="55" t="str">
        <f t="shared" si="32"/>
        <v/>
      </c>
      <c r="CN110" s="55" t="e">
        <f>+VLOOKUP(CM110,encadenados!$B$2:$C$8,2,TRUE)</f>
        <v>#N/A</v>
      </c>
      <c r="CO110" s="55" t="str">
        <f t="shared" si="33"/>
        <v/>
      </c>
      <c r="CP110" s="55" t="e">
        <f>+VLOOKUP(CO110,encadenados!$B$41:$C$48,2,TRUE)</f>
        <v>#N/A</v>
      </c>
    </row>
    <row r="111" spans="1:94" s="55" customFormat="1" ht="77.25" hidden="1" customHeight="1" x14ac:dyDescent="0.25">
      <c r="A111" s="61"/>
      <c r="B111" s="62"/>
      <c r="C111" s="63"/>
      <c r="D111" s="63"/>
      <c r="E111" s="63"/>
      <c r="F111" s="63"/>
      <c r="G111" s="63"/>
      <c r="H111" s="63"/>
      <c r="I111" s="61"/>
      <c r="J111" s="64" t="str">
        <f>IFERROR(VLOOKUP(I111,lista!$A$4:$B$34,2, FALSE)," ")</f>
        <v xml:space="preserve"> </v>
      </c>
      <c r="K111" s="63"/>
      <c r="L111" s="63"/>
      <c r="M111" s="64" t="str">
        <f>J111&amp;"-12"</f>
        <v xml:space="preserve"> -12</v>
      </c>
      <c r="N111" s="63"/>
      <c r="O111" s="63"/>
      <c r="P111" s="63"/>
      <c r="Q111" s="63"/>
      <c r="R111" s="63"/>
      <c r="S111" s="65"/>
      <c r="T111" s="63"/>
      <c r="U111" s="66">
        <f t="shared" si="30"/>
        <v>0</v>
      </c>
      <c r="V111" s="67">
        <f t="shared" si="31"/>
        <v>0</v>
      </c>
      <c r="W111" s="68"/>
      <c r="X111" s="63"/>
      <c r="Y111" s="69"/>
      <c r="Z111" s="68"/>
      <c r="AA111" s="63"/>
      <c r="AB111" s="69"/>
      <c r="AC111" s="68"/>
      <c r="AD111" s="63"/>
      <c r="AE111" s="69"/>
      <c r="AF111" s="68"/>
      <c r="AG111" s="63"/>
      <c r="AH111" s="69"/>
      <c r="CH111" s="55" t="e">
        <f>+VLOOKUP(A111,encadenados!$A$60:$B$68,2,TRUE)</f>
        <v>#N/A</v>
      </c>
      <c r="CJ111" s="83" t="str">
        <f>IF(S111="","SIN RUBRO",(VLOOKUP(S111,encadenados!$A$111:$B$149,2,FALSE)))</f>
        <v>SIN RUBRO</v>
      </c>
      <c r="CM111" s="55" t="str">
        <f t="shared" si="32"/>
        <v/>
      </c>
      <c r="CN111" s="55" t="e">
        <f>+VLOOKUP(CM111,encadenados!$B$2:$C$8,2,TRUE)</f>
        <v>#N/A</v>
      </c>
      <c r="CO111" s="55" t="str">
        <f t="shared" si="33"/>
        <v/>
      </c>
      <c r="CP111" s="55" t="e">
        <f>+VLOOKUP(CO111,encadenados!$B$41:$C$48,2,TRUE)</f>
        <v>#N/A</v>
      </c>
    </row>
    <row r="112" spans="1:94" s="55" customFormat="1" ht="77.25" hidden="1" customHeight="1" x14ac:dyDescent="0.25">
      <c r="A112" s="61"/>
      <c r="B112" s="62"/>
      <c r="C112" s="63"/>
      <c r="D112" s="63"/>
      <c r="E112" s="63"/>
      <c r="F112" s="63"/>
      <c r="G112" s="63"/>
      <c r="H112" s="63"/>
      <c r="I112" s="61"/>
      <c r="J112" s="64" t="str">
        <f>IFERROR(VLOOKUP(I112,lista!$A$4:$B$34,2, FALSE)," ")</f>
        <v xml:space="preserve"> </v>
      </c>
      <c r="K112" s="63"/>
      <c r="L112" s="63"/>
      <c r="M112" s="64" t="str">
        <f>J112&amp;"-13"</f>
        <v xml:space="preserve"> -13</v>
      </c>
      <c r="N112" s="63"/>
      <c r="O112" s="63"/>
      <c r="P112" s="63"/>
      <c r="Q112" s="63"/>
      <c r="R112" s="63"/>
      <c r="S112" s="65"/>
      <c r="T112" s="63"/>
      <c r="U112" s="66">
        <f t="shared" si="30"/>
        <v>0</v>
      </c>
      <c r="V112" s="67">
        <f t="shared" si="31"/>
        <v>0</v>
      </c>
      <c r="W112" s="68"/>
      <c r="X112" s="63"/>
      <c r="Y112" s="69"/>
      <c r="Z112" s="68"/>
      <c r="AA112" s="63"/>
      <c r="AB112" s="69"/>
      <c r="AC112" s="68"/>
      <c r="AD112" s="63"/>
      <c r="AE112" s="69"/>
      <c r="AF112" s="68"/>
      <c r="AG112" s="63"/>
      <c r="AH112" s="69"/>
      <c r="CH112" s="55" t="e">
        <f>+VLOOKUP(A112,encadenados!$A$60:$B$68,2,TRUE)</f>
        <v>#N/A</v>
      </c>
      <c r="CJ112" s="83" t="str">
        <f>IF(S112="","SIN RUBRO",(VLOOKUP(S112,encadenados!$A$111:$B$149,2,FALSE)))</f>
        <v>SIN RUBRO</v>
      </c>
      <c r="CM112" s="55" t="str">
        <f t="shared" si="32"/>
        <v/>
      </c>
      <c r="CN112" s="55" t="e">
        <f>+VLOOKUP(CM112,encadenados!$B$2:$C$8,2,TRUE)</f>
        <v>#N/A</v>
      </c>
      <c r="CO112" s="55" t="str">
        <f t="shared" si="33"/>
        <v/>
      </c>
      <c r="CP112" s="55" t="e">
        <f>+VLOOKUP(CO112,encadenados!$B$41:$C$48,2,TRUE)</f>
        <v>#N/A</v>
      </c>
    </row>
    <row r="113" spans="1:94" s="55" customFormat="1" ht="77.25" hidden="1" customHeight="1" x14ac:dyDescent="0.25">
      <c r="A113" s="61"/>
      <c r="B113" s="62"/>
      <c r="C113" s="63"/>
      <c r="D113" s="63"/>
      <c r="E113" s="63"/>
      <c r="F113" s="63"/>
      <c r="G113" s="63"/>
      <c r="H113" s="63"/>
      <c r="I113" s="61"/>
      <c r="J113" s="64" t="str">
        <f>IFERROR(VLOOKUP(I113,lista!$A$4:$B$34,2, FALSE)," ")</f>
        <v xml:space="preserve"> </v>
      </c>
      <c r="K113" s="63"/>
      <c r="L113" s="63"/>
      <c r="M113" s="64" t="str">
        <f>J113&amp;"-14"</f>
        <v xml:space="preserve"> -14</v>
      </c>
      <c r="N113" s="63"/>
      <c r="O113" s="63"/>
      <c r="P113" s="63"/>
      <c r="Q113" s="63"/>
      <c r="R113" s="63"/>
      <c r="S113" s="65"/>
      <c r="T113" s="63"/>
      <c r="U113" s="66">
        <f t="shared" si="30"/>
        <v>0</v>
      </c>
      <c r="V113" s="67">
        <f t="shared" si="31"/>
        <v>0</v>
      </c>
      <c r="W113" s="68"/>
      <c r="X113" s="63"/>
      <c r="Y113" s="69"/>
      <c r="Z113" s="68"/>
      <c r="AA113" s="63"/>
      <c r="AB113" s="69"/>
      <c r="AC113" s="68"/>
      <c r="AD113" s="63"/>
      <c r="AE113" s="69"/>
      <c r="AF113" s="68"/>
      <c r="AG113" s="63"/>
      <c r="AH113" s="69"/>
      <c r="CH113" s="55" t="e">
        <f>+VLOOKUP(A113,encadenados!$A$60:$B$68,2,TRUE)</f>
        <v>#N/A</v>
      </c>
      <c r="CJ113" s="83" t="str">
        <f>IF(S113="","SIN RUBRO",(VLOOKUP(S113,encadenados!$A$111:$B$149,2,FALSE)))</f>
        <v>SIN RUBRO</v>
      </c>
      <c r="CM113" s="55" t="str">
        <f t="shared" si="32"/>
        <v/>
      </c>
      <c r="CN113" s="55" t="e">
        <f>+VLOOKUP(CM113,encadenados!$B$2:$C$8,2,TRUE)</f>
        <v>#N/A</v>
      </c>
      <c r="CO113" s="55" t="str">
        <f t="shared" si="33"/>
        <v/>
      </c>
      <c r="CP113" s="55" t="e">
        <f>+VLOOKUP(CO113,encadenados!$B$41:$C$48,2,TRUE)</f>
        <v>#N/A</v>
      </c>
    </row>
    <row r="114" spans="1:94" s="55" customFormat="1" ht="77.25" hidden="1" customHeight="1" x14ac:dyDescent="0.25">
      <c r="A114" s="61"/>
      <c r="B114" s="62"/>
      <c r="C114" s="63"/>
      <c r="D114" s="63"/>
      <c r="E114" s="63"/>
      <c r="F114" s="63"/>
      <c r="G114" s="63"/>
      <c r="H114" s="63"/>
      <c r="I114" s="61"/>
      <c r="J114" s="64" t="str">
        <f>IFERROR(VLOOKUP(I114,lista!$A$4:$B$34,2, FALSE)," ")</f>
        <v xml:space="preserve"> </v>
      </c>
      <c r="K114" s="63"/>
      <c r="L114" s="63"/>
      <c r="M114" s="64" t="str">
        <f>J114&amp;"-15"</f>
        <v xml:space="preserve"> -15</v>
      </c>
      <c r="N114" s="63"/>
      <c r="O114" s="63"/>
      <c r="P114" s="63"/>
      <c r="Q114" s="63"/>
      <c r="R114" s="63"/>
      <c r="S114" s="65"/>
      <c r="T114" s="63"/>
      <c r="U114" s="66">
        <f t="shared" si="30"/>
        <v>0</v>
      </c>
      <c r="V114" s="67">
        <f t="shared" si="31"/>
        <v>0</v>
      </c>
      <c r="W114" s="68"/>
      <c r="X114" s="63"/>
      <c r="Y114" s="69"/>
      <c r="Z114" s="68"/>
      <c r="AA114" s="63"/>
      <c r="AB114" s="69"/>
      <c r="AC114" s="68"/>
      <c r="AD114" s="63"/>
      <c r="AE114" s="69"/>
      <c r="AF114" s="68"/>
      <c r="AG114" s="63"/>
      <c r="AH114" s="69"/>
      <c r="CH114" s="55" t="e">
        <f>+VLOOKUP(A114,encadenados!$A$60:$B$68,2,TRUE)</f>
        <v>#N/A</v>
      </c>
      <c r="CJ114" s="83" t="str">
        <f>IF(S114="","SIN RUBRO",(VLOOKUP(S114,encadenados!$A$111:$B$149,2,FALSE)))</f>
        <v>SIN RUBRO</v>
      </c>
      <c r="CM114" s="55" t="str">
        <f t="shared" si="32"/>
        <v/>
      </c>
      <c r="CN114" s="55" t="e">
        <f>+VLOOKUP(CM114,encadenados!$B$2:$C$8,2,TRUE)</f>
        <v>#N/A</v>
      </c>
      <c r="CO114" s="55" t="str">
        <f t="shared" si="33"/>
        <v/>
      </c>
      <c r="CP114" s="55" t="e">
        <f>+VLOOKUP(CO114,encadenados!$B$41:$C$48,2,TRUE)</f>
        <v>#N/A</v>
      </c>
    </row>
    <row r="115" spans="1:94" s="55" customFormat="1" ht="77.25" hidden="1" customHeight="1" x14ac:dyDescent="0.25">
      <c r="A115" s="61"/>
      <c r="B115" s="62"/>
      <c r="C115" s="63"/>
      <c r="D115" s="63"/>
      <c r="E115" s="63"/>
      <c r="F115" s="63"/>
      <c r="G115" s="63"/>
      <c r="H115" s="63"/>
      <c r="I115" s="61"/>
      <c r="J115" s="64" t="str">
        <f>IFERROR(VLOOKUP(I115,lista!$A$4:$B$34,2, FALSE)," ")</f>
        <v xml:space="preserve"> </v>
      </c>
      <c r="K115" s="63"/>
      <c r="L115" s="63"/>
      <c r="M115" s="64" t="str">
        <f>J115&amp;"-16"</f>
        <v xml:space="preserve"> -16</v>
      </c>
      <c r="N115" s="63"/>
      <c r="O115" s="63"/>
      <c r="P115" s="63"/>
      <c r="Q115" s="63"/>
      <c r="R115" s="63"/>
      <c r="S115" s="65"/>
      <c r="T115" s="63"/>
      <c r="U115" s="66">
        <f t="shared" si="30"/>
        <v>0</v>
      </c>
      <c r="V115" s="67">
        <f t="shared" si="31"/>
        <v>0</v>
      </c>
      <c r="W115" s="68"/>
      <c r="X115" s="63"/>
      <c r="Y115" s="69"/>
      <c r="Z115" s="68"/>
      <c r="AA115" s="63"/>
      <c r="AB115" s="69"/>
      <c r="AC115" s="68"/>
      <c r="AD115" s="63"/>
      <c r="AE115" s="69"/>
      <c r="AF115" s="68"/>
      <c r="AG115" s="63"/>
      <c r="AH115" s="69"/>
      <c r="CH115" s="55" t="e">
        <f>+VLOOKUP(A115,encadenados!$A$60:$B$68,2,TRUE)</f>
        <v>#N/A</v>
      </c>
      <c r="CJ115" s="83" t="str">
        <f>IF(S115="","SIN RUBRO",(VLOOKUP(S115,encadenados!$A$111:$B$149,2,FALSE)))</f>
        <v>SIN RUBRO</v>
      </c>
      <c r="CM115" s="55" t="str">
        <f t="shared" si="32"/>
        <v/>
      </c>
      <c r="CN115" s="55" t="e">
        <f>+VLOOKUP(CM115,encadenados!$B$2:$C$8,2,TRUE)</f>
        <v>#N/A</v>
      </c>
      <c r="CO115" s="55" t="str">
        <f t="shared" si="33"/>
        <v/>
      </c>
      <c r="CP115" s="55" t="e">
        <f>+VLOOKUP(CO115,encadenados!$B$41:$C$48,2,TRUE)</f>
        <v>#N/A</v>
      </c>
    </row>
    <row r="116" spans="1:94" s="55" customFormat="1" ht="77.25" hidden="1" customHeight="1" x14ac:dyDescent="0.25">
      <c r="A116" s="61"/>
      <c r="B116" s="62"/>
      <c r="C116" s="63"/>
      <c r="D116" s="63"/>
      <c r="E116" s="63"/>
      <c r="F116" s="63"/>
      <c r="G116" s="63"/>
      <c r="H116" s="63"/>
      <c r="I116" s="61"/>
      <c r="J116" s="64" t="str">
        <f>IFERROR(VLOOKUP(I116,lista!$A$4:$B$34,2, FALSE)," ")</f>
        <v xml:space="preserve"> </v>
      </c>
      <c r="K116" s="63"/>
      <c r="L116" s="63"/>
      <c r="M116" s="64" t="str">
        <f>J116&amp;"-17"</f>
        <v xml:space="preserve"> -17</v>
      </c>
      <c r="N116" s="63"/>
      <c r="O116" s="63"/>
      <c r="P116" s="63"/>
      <c r="Q116" s="63"/>
      <c r="R116" s="63"/>
      <c r="S116" s="65"/>
      <c r="T116" s="63"/>
      <c r="U116" s="66">
        <f t="shared" si="30"/>
        <v>0</v>
      </c>
      <c r="V116" s="67">
        <f t="shared" si="31"/>
        <v>0</v>
      </c>
      <c r="W116" s="68"/>
      <c r="X116" s="63"/>
      <c r="Y116" s="69"/>
      <c r="Z116" s="68"/>
      <c r="AA116" s="63"/>
      <c r="AB116" s="69"/>
      <c r="AC116" s="68"/>
      <c r="AD116" s="63"/>
      <c r="AE116" s="69"/>
      <c r="AF116" s="68"/>
      <c r="AG116" s="63"/>
      <c r="AH116" s="69"/>
      <c r="CH116" s="55" t="e">
        <f>+VLOOKUP(A116,encadenados!$A$60:$B$68,2,TRUE)</f>
        <v>#N/A</v>
      </c>
      <c r="CJ116" s="83" t="str">
        <f>IF(S116="","SIN RUBRO",(VLOOKUP(S116,encadenados!$A$111:$B$149,2,FALSE)))</f>
        <v>SIN RUBRO</v>
      </c>
      <c r="CM116" s="55" t="str">
        <f t="shared" si="32"/>
        <v/>
      </c>
      <c r="CN116" s="55" t="e">
        <f>+VLOOKUP(CM116,encadenados!$B$2:$C$8,2,TRUE)</f>
        <v>#N/A</v>
      </c>
      <c r="CO116" s="55" t="str">
        <f t="shared" si="33"/>
        <v/>
      </c>
      <c r="CP116" s="55" t="e">
        <f>+VLOOKUP(CO116,encadenados!$B$41:$C$48,2,TRUE)</f>
        <v>#N/A</v>
      </c>
    </row>
    <row r="117" spans="1:94" s="55" customFormat="1" ht="77.25" hidden="1" customHeight="1" x14ac:dyDescent="0.25">
      <c r="A117" s="61"/>
      <c r="B117" s="62"/>
      <c r="C117" s="63"/>
      <c r="D117" s="63"/>
      <c r="E117" s="63"/>
      <c r="F117" s="63"/>
      <c r="G117" s="63"/>
      <c r="H117" s="63"/>
      <c r="I117" s="61"/>
      <c r="J117" s="64" t="str">
        <f>IFERROR(VLOOKUP(I117,lista!$A$4:$B$34,2, FALSE)," ")</f>
        <v xml:space="preserve"> </v>
      </c>
      <c r="K117" s="63"/>
      <c r="L117" s="63"/>
      <c r="M117" s="64" t="str">
        <f>J117&amp;"-18"</f>
        <v xml:space="preserve"> -18</v>
      </c>
      <c r="N117" s="63"/>
      <c r="O117" s="63"/>
      <c r="P117" s="63"/>
      <c r="Q117" s="63"/>
      <c r="R117" s="63"/>
      <c r="S117" s="65"/>
      <c r="T117" s="63"/>
      <c r="U117" s="66">
        <f t="shared" si="30"/>
        <v>0</v>
      </c>
      <c r="V117" s="67">
        <f t="shared" si="31"/>
        <v>0</v>
      </c>
      <c r="W117" s="68"/>
      <c r="X117" s="63"/>
      <c r="Y117" s="69"/>
      <c r="Z117" s="68"/>
      <c r="AA117" s="63"/>
      <c r="AB117" s="69"/>
      <c r="AC117" s="68"/>
      <c r="AD117" s="63"/>
      <c r="AE117" s="69"/>
      <c r="AF117" s="68"/>
      <c r="AG117" s="63"/>
      <c r="AH117" s="69"/>
      <c r="CH117" s="55" t="e">
        <f>+VLOOKUP(A117,encadenados!$A$60:$B$68,2,TRUE)</f>
        <v>#N/A</v>
      </c>
      <c r="CJ117" s="83" t="str">
        <f>IF(S117="","SIN RUBRO",(VLOOKUP(S117,encadenados!$A$111:$B$149,2,FALSE)))</f>
        <v>SIN RUBRO</v>
      </c>
      <c r="CM117" s="55" t="str">
        <f t="shared" si="32"/>
        <v/>
      </c>
      <c r="CN117" s="55" t="e">
        <f>+VLOOKUP(CM117,encadenados!$B$2:$C$8,2,TRUE)</f>
        <v>#N/A</v>
      </c>
      <c r="CO117" s="55" t="str">
        <f t="shared" si="33"/>
        <v/>
      </c>
      <c r="CP117" s="55" t="e">
        <f>+VLOOKUP(CO117,encadenados!$B$41:$C$48,2,TRUE)</f>
        <v>#N/A</v>
      </c>
    </row>
    <row r="118" spans="1:94" s="55" customFormat="1" ht="77.25" hidden="1" customHeight="1" x14ac:dyDescent="0.25">
      <c r="A118" s="61"/>
      <c r="B118" s="62"/>
      <c r="C118" s="63"/>
      <c r="D118" s="63"/>
      <c r="E118" s="63"/>
      <c r="F118" s="63"/>
      <c r="G118" s="63"/>
      <c r="H118" s="63"/>
      <c r="I118" s="61"/>
      <c r="J118" s="64" t="str">
        <f>IFERROR(VLOOKUP(I118,lista!$A$4:$B$34,2, FALSE)," ")</f>
        <v xml:space="preserve"> </v>
      </c>
      <c r="K118" s="63"/>
      <c r="L118" s="63"/>
      <c r="M118" s="64" t="str">
        <f>J118&amp;"-19"</f>
        <v xml:space="preserve"> -19</v>
      </c>
      <c r="N118" s="63"/>
      <c r="O118" s="63"/>
      <c r="P118" s="63"/>
      <c r="Q118" s="63"/>
      <c r="R118" s="63"/>
      <c r="S118" s="65"/>
      <c r="T118" s="63"/>
      <c r="U118" s="66">
        <f t="shared" si="30"/>
        <v>0</v>
      </c>
      <c r="V118" s="67">
        <f t="shared" si="31"/>
        <v>0</v>
      </c>
      <c r="W118" s="68"/>
      <c r="X118" s="63"/>
      <c r="Y118" s="69"/>
      <c r="Z118" s="68"/>
      <c r="AA118" s="63"/>
      <c r="AB118" s="69"/>
      <c r="AC118" s="68"/>
      <c r="AD118" s="63"/>
      <c r="AE118" s="69"/>
      <c r="AF118" s="68"/>
      <c r="AG118" s="63"/>
      <c r="AH118" s="69"/>
      <c r="CH118" s="55" t="e">
        <f>+VLOOKUP(A118,encadenados!$A$60:$B$68,2,TRUE)</f>
        <v>#N/A</v>
      </c>
      <c r="CJ118" s="83" t="str">
        <f>IF(S118="","SIN RUBRO",(VLOOKUP(S118,encadenados!$A$111:$B$149,2,FALSE)))</f>
        <v>SIN RUBRO</v>
      </c>
      <c r="CM118" s="55" t="str">
        <f t="shared" si="32"/>
        <v/>
      </c>
      <c r="CN118" s="55" t="e">
        <f>+VLOOKUP(CM118,encadenados!$B$2:$C$8,2,TRUE)</f>
        <v>#N/A</v>
      </c>
      <c r="CO118" s="55" t="str">
        <f t="shared" si="33"/>
        <v/>
      </c>
      <c r="CP118" s="55" t="e">
        <f>+VLOOKUP(CO118,encadenados!$B$41:$C$48,2,TRUE)</f>
        <v>#N/A</v>
      </c>
    </row>
    <row r="119" spans="1:94" s="55" customFormat="1" ht="77.25" hidden="1" customHeight="1" x14ac:dyDescent="0.25">
      <c r="A119" s="61"/>
      <c r="B119" s="62"/>
      <c r="C119" s="63"/>
      <c r="D119" s="63"/>
      <c r="E119" s="63"/>
      <c r="F119" s="63"/>
      <c r="G119" s="63"/>
      <c r="H119" s="63"/>
      <c r="I119" s="61"/>
      <c r="J119" s="64" t="str">
        <f>IFERROR(VLOOKUP(I119,lista!$A$4:$B$34,2, FALSE)," ")</f>
        <v xml:space="preserve"> </v>
      </c>
      <c r="K119" s="63"/>
      <c r="L119" s="63"/>
      <c r="M119" s="64" t="str">
        <f>J119&amp;"-20"</f>
        <v xml:space="preserve"> -20</v>
      </c>
      <c r="N119" s="63"/>
      <c r="O119" s="63"/>
      <c r="P119" s="63"/>
      <c r="Q119" s="63"/>
      <c r="R119" s="63"/>
      <c r="S119" s="65"/>
      <c r="T119" s="63"/>
      <c r="U119" s="66">
        <f t="shared" si="30"/>
        <v>0</v>
      </c>
      <c r="V119" s="67">
        <f t="shared" si="31"/>
        <v>0</v>
      </c>
      <c r="W119" s="68"/>
      <c r="X119" s="63"/>
      <c r="Y119" s="69"/>
      <c r="Z119" s="68"/>
      <c r="AA119" s="63"/>
      <c r="AB119" s="69"/>
      <c r="AC119" s="68"/>
      <c r="AD119" s="63"/>
      <c r="AE119" s="69"/>
      <c r="AF119" s="68"/>
      <c r="AG119" s="63"/>
      <c r="AH119" s="69"/>
      <c r="CH119" s="55" t="e">
        <f>+VLOOKUP(A119,encadenados!$A$60:$B$68,2,TRUE)</f>
        <v>#N/A</v>
      </c>
      <c r="CJ119" s="83" t="str">
        <f>IF(S119="","SIN RUBRO",(VLOOKUP(S119,encadenados!$A$111:$B$149,2,FALSE)))</f>
        <v>SIN RUBRO</v>
      </c>
      <c r="CM119" s="55" t="str">
        <f t="shared" si="32"/>
        <v/>
      </c>
      <c r="CN119" s="55" t="e">
        <f>+VLOOKUP(CM119,encadenados!$B$2:$C$8,2,TRUE)</f>
        <v>#N/A</v>
      </c>
      <c r="CO119" s="55" t="str">
        <f t="shared" si="33"/>
        <v/>
      </c>
      <c r="CP119" s="55" t="e">
        <f>+VLOOKUP(CO119,encadenados!$B$41:$C$48,2,TRUE)</f>
        <v>#N/A</v>
      </c>
    </row>
    <row r="120" spans="1:94" s="55" customFormat="1" ht="77.25" hidden="1" customHeight="1" x14ac:dyDescent="0.25">
      <c r="A120" s="61"/>
      <c r="B120" s="62"/>
      <c r="C120" s="63"/>
      <c r="D120" s="63"/>
      <c r="E120" s="63"/>
      <c r="F120" s="63"/>
      <c r="G120" s="63"/>
      <c r="H120" s="63"/>
      <c r="I120" s="61"/>
      <c r="J120" s="64" t="str">
        <f>IFERROR(VLOOKUP(I120,lista!$A$4:$B$34,2, FALSE)," ")</f>
        <v xml:space="preserve"> </v>
      </c>
      <c r="K120" s="63"/>
      <c r="L120" s="63"/>
      <c r="M120" s="64" t="str">
        <f>J120&amp;"-21"</f>
        <v xml:space="preserve"> -21</v>
      </c>
      <c r="N120" s="63"/>
      <c r="O120" s="63"/>
      <c r="P120" s="63"/>
      <c r="Q120" s="63"/>
      <c r="R120" s="63"/>
      <c r="S120" s="65"/>
      <c r="T120" s="63"/>
      <c r="U120" s="66">
        <f t="shared" si="30"/>
        <v>0</v>
      </c>
      <c r="V120" s="67">
        <f t="shared" si="31"/>
        <v>0</v>
      </c>
      <c r="W120" s="68"/>
      <c r="X120" s="63"/>
      <c r="Y120" s="69"/>
      <c r="Z120" s="68"/>
      <c r="AA120" s="63"/>
      <c r="AB120" s="69"/>
      <c r="AC120" s="68"/>
      <c r="AD120" s="63"/>
      <c r="AE120" s="69"/>
      <c r="AF120" s="68"/>
      <c r="AG120" s="63"/>
      <c r="AH120" s="69"/>
      <c r="CH120" s="55" t="e">
        <f>+VLOOKUP(A120,encadenados!$A$60:$B$68,2,TRUE)</f>
        <v>#N/A</v>
      </c>
      <c r="CJ120" s="83" t="str">
        <f>IF(S120="","SIN RUBRO",(VLOOKUP(S120,encadenados!$A$111:$B$149,2,FALSE)))</f>
        <v>SIN RUBRO</v>
      </c>
      <c r="CM120" s="55" t="str">
        <f t="shared" si="32"/>
        <v/>
      </c>
      <c r="CN120" s="55" t="e">
        <f>+VLOOKUP(CM120,encadenados!$B$2:$C$8,2,TRUE)</f>
        <v>#N/A</v>
      </c>
      <c r="CO120" s="55" t="str">
        <f t="shared" si="33"/>
        <v/>
      </c>
      <c r="CP120" s="55" t="e">
        <f>+VLOOKUP(CO120,encadenados!$B$41:$C$48,2,TRUE)</f>
        <v>#N/A</v>
      </c>
    </row>
    <row r="121" spans="1:94" s="56" customFormat="1" ht="77.25" hidden="1" customHeight="1" x14ac:dyDescent="0.25">
      <c r="A121" s="61"/>
      <c r="B121" s="62"/>
      <c r="C121" s="63"/>
      <c r="D121" s="63"/>
      <c r="E121" s="63"/>
      <c r="F121" s="63"/>
      <c r="G121" s="63"/>
      <c r="H121" s="63"/>
      <c r="I121" s="61"/>
      <c r="J121" s="64" t="str">
        <f>IFERROR(VLOOKUP(I121,lista!$A$4:$B$34,2, FALSE)," ")</f>
        <v xml:space="preserve"> </v>
      </c>
      <c r="K121" s="63"/>
      <c r="L121" s="63"/>
      <c r="M121" s="64" t="str">
        <f>J121&amp;"-22"</f>
        <v xml:space="preserve"> -22</v>
      </c>
      <c r="N121" s="63"/>
      <c r="O121" s="63"/>
      <c r="P121" s="63"/>
      <c r="Q121" s="63"/>
      <c r="R121" s="63"/>
      <c r="S121" s="65"/>
      <c r="T121" s="63"/>
      <c r="U121" s="66">
        <f t="shared" si="30"/>
        <v>0</v>
      </c>
      <c r="V121" s="67">
        <f t="shared" si="31"/>
        <v>0</v>
      </c>
      <c r="W121" s="68"/>
      <c r="X121" s="63"/>
      <c r="Y121" s="69"/>
      <c r="Z121" s="68"/>
      <c r="AA121" s="63"/>
      <c r="AB121" s="69"/>
      <c r="AC121" s="68"/>
      <c r="AD121" s="63"/>
      <c r="AE121" s="69"/>
      <c r="AF121" s="68"/>
      <c r="AG121" s="63"/>
      <c r="AH121" s="69"/>
      <c r="CH121" s="55" t="e">
        <f>+VLOOKUP(A121,encadenados!$A$60:$B$68,2,TRUE)</f>
        <v>#N/A</v>
      </c>
      <c r="CI121" s="55"/>
      <c r="CJ121" s="83" t="str">
        <f>IF(S121="","SIN RUBRO",(VLOOKUP(S121,encadenados!$A$111:$B$149,2,FALSE)))</f>
        <v>SIN RUBRO</v>
      </c>
      <c r="CM121" s="55" t="str">
        <f t="shared" si="32"/>
        <v/>
      </c>
      <c r="CN121" s="55" t="e">
        <f>+VLOOKUP(CM121,encadenados!$B$2:$C$8,2,TRUE)</f>
        <v>#N/A</v>
      </c>
      <c r="CO121" s="55" t="str">
        <f t="shared" si="33"/>
        <v/>
      </c>
      <c r="CP121" s="55" t="e">
        <f>+VLOOKUP(CO121,encadenados!$B$41:$C$48,2,TRUE)</f>
        <v>#N/A</v>
      </c>
    </row>
    <row r="122" spans="1:94" s="56" customFormat="1" ht="77.25" hidden="1" customHeight="1" x14ac:dyDescent="0.25">
      <c r="A122" s="61"/>
      <c r="B122" s="62"/>
      <c r="C122" s="63"/>
      <c r="D122" s="63"/>
      <c r="E122" s="63"/>
      <c r="F122" s="63"/>
      <c r="G122" s="63"/>
      <c r="H122" s="63"/>
      <c r="I122" s="61"/>
      <c r="J122" s="64" t="str">
        <f>IFERROR(VLOOKUP(I122,lista!$A$4:$B$34,2, FALSE)," ")</f>
        <v xml:space="preserve"> </v>
      </c>
      <c r="K122" s="63"/>
      <c r="L122" s="63"/>
      <c r="M122" s="64" t="str">
        <f>J122&amp;"-23"</f>
        <v xml:space="preserve"> -23</v>
      </c>
      <c r="N122" s="63"/>
      <c r="O122" s="63"/>
      <c r="P122" s="63"/>
      <c r="Q122" s="63"/>
      <c r="R122" s="63"/>
      <c r="S122" s="65"/>
      <c r="T122" s="63"/>
      <c r="U122" s="66">
        <f t="shared" si="30"/>
        <v>0</v>
      </c>
      <c r="V122" s="67">
        <f t="shared" si="31"/>
        <v>0</v>
      </c>
      <c r="W122" s="68"/>
      <c r="X122" s="63"/>
      <c r="Y122" s="69"/>
      <c r="Z122" s="68"/>
      <c r="AA122" s="63"/>
      <c r="AB122" s="69"/>
      <c r="AC122" s="68"/>
      <c r="AD122" s="63"/>
      <c r="AE122" s="69"/>
      <c r="AF122" s="68"/>
      <c r="AG122" s="63"/>
      <c r="AH122" s="69"/>
      <c r="CH122" s="55" t="e">
        <f>+VLOOKUP(A122,encadenados!$A$60:$B$68,2,TRUE)</f>
        <v>#N/A</v>
      </c>
      <c r="CI122" s="55"/>
      <c r="CJ122" s="83" t="str">
        <f>IF(S122="","SIN RUBRO",(VLOOKUP(S122,encadenados!$A$111:$B$149,2,FALSE)))</f>
        <v>SIN RUBRO</v>
      </c>
      <c r="CM122" s="55" t="str">
        <f t="shared" si="32"/>
        <v/>
      </c>
      <c r="CN122" s="55" t="e">
        <f>+VLOOKUP(CM122,encadenados!$B$2:$C$8,2,TRUE)</f>
        <v>#N/A</v>
      </c>
      <c r="CO122" s="55" t="str">
        <f t="shared" si="33"/>
        <v/>
      </c>
      <c r="CP122" s="55" t="e">
        <f>+VLOOKUP(CO122,encadenados!$B$41:$C$48,2,TRUE)</f>
        <v>#N/A</v>
      </c>
    </row>
    <row r="123" spans="1:94" s="56" customFormat="1" ht="77.25" hidden="1" customHeight="1" x14ac:dyDescent="0.25">
      <c r="A123" s="61"/>
      <c r="B123" s="62"/>
      <c r="C123" s="63"/>
      <c r="D123" s="63"/>
      <c r="E123" s="63"/>
      <c r="F123" s="63"/>
      <c r="G123" s="63"/>
      <c r="H123" s="63"/>
      <c r="I123" s="61"/>
      <c r="J123" s="64" t="str">
        <f>IFERROR(VLOOKUP(I123,lista!$A$4:$B$34,2, FALSE)," ")</f>
        <v xml:space="preserve"> </v>
      </c>
      <c r="K123" s="63"/>
      <c r="L123" s="63"/>
      <c r="M123" s="64" t="str">
        <f>J123&amp;"-24"</f>
        <v xml:space="preserve"> -24</v>
      </c>
      <c r="N123" s="63"/>
      <c r="O123" s="63"/>
      <c r="P123" s="63"/>
      <c r="Q123" s="63"/>
      <c r="R123" s="63"/>
      <c r="S123" s="65"/>
      <c r="T123" s="63"/>
      <c r="U123" s="66">
        <f t="shared" si="30"/>
        <v>0</v>
      </c>
      <c r="V123" s="67">
        <f t="shared" si="31"/>
        <v>0</v>
      </c>
      <c r="W123" s="68"/>
      <c r="X123" s="63"/>
      <c r="Y123" s="69"/>
      <c r="Z123" s="68"/>
      <c r="AA123" s="63"/>
      <c r="AB123" s="69"/>
      <c r="AC123" s="68"/>
      <c r="AD123" s="63"/>
      <c r="AE123" s="69"/>
      <c r="AF123" s="68"/>
      <c r="AG123" s="63"/>
      <c r="AH123" s="69"/>
      <c r="CH123" s="55" t="e">
        <f>+VLOOKUP(A123,encadenados!$A$60:$B$68,2,TRUE)</f>
        <v>#N/A</v>
      </c>
      <c r="CI123" s="55"/>
      <c r="CJ123" s="83" t="str">
        <f>IF(S123="","SIN RUBRO",(VLOOKUP(S123,encadenados!$A$111:$B$149,2,FALSE)))</f>
        <v>SIN RUBRO</v>
      </c>
      <c r="CM123" s="55" t="str">
        <f t="shared" si="32"/>
        <v/>
      </c>
      <c r="CN123" s="55" t="e">
        <f>+VLOOKUP(CM123,encadenados!$B$2:$C$8,2,TRUE)</f>
        <v>#N/A</v>
      </c>
      <c r="CO123" s="55" t="str">
        <f t="shared" si="33"/>
        <v/>
      </c>
      <c r="CP123" s="55" t="e">
        <f>+VLOOKUP(CO123,encadenados!$B$41:$C$48,2,TRUE)</f>
        <v>#N/A</v>
      </c>
    </row>
    <row r="124" spans="1:94" s="56" customFormat="1" ht="77.25" hidden="1" customHeight="1" x14ac:dyDescent="0.25">
      <c r="A124" s="61"/>
      <c r="B124" s="62"/>
      <c r="C124" s="63"/>
      <c r="D124" s="63"/>
      <c r="E124" s="63"/>
      <c r="F124" s="63"/>
      <c r="G124" s="63"/>
      <c r="H124" s="63"/>
      <c r="I124" s="61"/>
      <c r="J124" s="64" t="str">
        <f>IFERROR(VLOOKUP(I124,lista!$A$4:$B$34,2, FALSE)," ")</f>
        <v xml:space="preserve"> </v>
      </c>
      <c r="K124" s="63"/>
      <c r="L124" s="63"/>
      <c r="M124" s="64" t="str">
        <f>J124&amp;"-25"</f>
        <v xml:space="preserve"> -25</v>
      </c>
      <c r="N124" s="63"/>
      <c r="O124" s="63"/>
      <c r="P124" s="63"/>
      <c r="Q124" s="63"/>
      <c r="R124" s="63"/>
      <c r="S124" s="65"/>
      <c r="T124" s="63"/>
      <c r="U124" s="66">
        <f t="shared" si="30"/>
        <v>0</v>
      </c>
      <c r="V124" s="67">
        <f t="shared" si="31"/>
        <v>0</v>
      </c>
      <c r="W124" s="68"/>
      <c r="X124" s="63"/>
      <c r="Y124" s="69"/>
      <c r="Z124" s="68"/>
      <c r="AA124" s="63"/>
      <c r="AB124" s="69"/>
      <c r="AC124" s="68"/>
      <c r="AD124" s="63"/>
      <c r="AE124" s="69"/>
      <c r="AF124" s="68"/>
      <c r="AG124" s="63"/>
      <c r="AH124" s="69"/>
      <c r="CH124" s="55" t="e">
        <f>+VLOOKUP(A124,encadenados!$A$60:$B$68,2,TRUE)</f>
        <v>#N/A</v>
      </c>
      <c r="CI124" s="55"/>
      <c r="CJ124" s="83" t="str">
        <f>IF(S124="","SIN RUBRO",(VLOOKUP(S124,encadenados!$A$111:$B$149,2,FALSE)))</f>
        <v>SIN RUBRO</v>
      </c>
      <c r="CM124" s="55" t="str">
        <f t="shared" si="32"/>
        <v/>
      </c>
      <c r="CN124" s="55" t="e">
        <f>+VLOOKUP(CM124,encadenados!$B$2:$C$8,2,TRUE)</f>
        <v>#N/A</v>
      </c>
      <c r="CO124" s="55" t="str">
        <f t="shared" si="33"/>
        <v/>
      </c>
      <c r="CP124" s="55" t="e">
        <f>+VLOOKUP(CO124,encadenados!$B$41:$C$48,2,TRUE)</f>
        <v>#N/A</v>
      </c>
    </row>
    <row r="125" spans="1:94" s="56" customFormat="1" ht="77.25" hidden="1" customHeight="1" x14ac:dyDescent="0.25">
      <c r="A125" s="61"/>
      <c r="B125" s="62"/>
      <c r="C125" s="63"/>
      <c r="D125" s="63"/>
      <c r="E125" s="63"/>
      <c r="F125" s="63"/>
      <c r="G125" s="63"/>
      <c r="H125" s="63"/>
      <c r="I125" s="61"/>
      <c r="J125" s="64" t="str">
        <f>IFERROR(VLOOKUP(I125,lista!$A$4:$B$34,2, FALSE)," ")</f>
        <v xml:space="preserve"> </v>
      </c>
      <c r="K125" s="63"/>
      <c r="L125" s="63"/>
      <c r="M125" s="64" t="str">
        <f>J125&amp;"-26"</f>
        <v xml:space="preserve"> -26</v>
      </c>
      <c r="N125" s="63"/>
      <c r="O125" s="63"/>
      <c r="P125" s="63"/>
      <c r="Q125" s="63"/>
      <c r="R125" s="63"/>
      <c r="S125" s="65"/>
      <c r="T125" s="63"/>
      <c r="U125" s="66">
        <f t="shared" si="30"/>
        <v>0</v>
      </c>
      <c r="V125" s="67">
        <f t="shared" si="31"/>
        <v>0</v>
      </c>
      <c r="W125" s="68"/>
      <c r="X125" s="63"/>
      <c r="Y125" s="69"/>
      <c r="Z125" s="68"/>
      <c r="AA125" s="63"/>
      <c r="AB125" s="69"/>
      <c r="AC125" s="68"/>
      <c r="AD125" s="63"/>
      <c r="AE125" s="69"/>
      <c r="AF125" s="68"/>
      <c r="AG125" s="63"/>
      <c r="AH125" s="69"/>
      <c r="CH125" s="55" t="e">
        <f>+VLOOKUP(A125,encadenados!$A$60:$B$68,2,TRUE)</f>
        <v>#N/A</v>
      </c>
      <c r="CI125" s="55"/>
      <c r="CJ125" s="83" t="str">
        <f>IF(S125="","SIN RUBRO",(VLOOKUP(S125,encadenados!$A$111:$B$149,2,FALSE)))</f>
        <v>SIN RUBRO</v>
      </c>
      <c r="CM125" s="55" t="str">
        <f t="shared" si="32"/>
        <v/>
      </c>
      <c r="CN125" s="55" t="e">
        <f>+VLOOKUP(CM125,encadenados!$B$2:$C$8,2,TRUE)</f>
        <v>#N/A</v>
      </c>
      <c r="CO125" s="55" t="str">
        <f t="shared" si="33"/>
        <v/>
      </c>
      <c r="CP125" s="55" t="e">
        <f>+VLOOKUP(CO125,encadenados!$B$41:$C$48,2,TRUE)</f>
        <v>#N/A</v>
      </c>
    </row>
    <row r="126" spans="1:94" s="56" customFormat="1" ht="77.25" hidden="1" customHeight="1" x14ac:dyDescent="0.25">
      <c r="A126" s="61"/>
      <c r="B126" s="62"/>
      <c r="C126" s="63"/>
      <c r="D126" s="63"/>
      <c r="E126" s="63"/>
      <c r="F126" s="63"/>
      <c r="G126" s="63"/>
      <c r="H126" s="63"/>
      <c r="I126" s="61"/>
      <c r="J126" s="64" t="str">
        <f>IFERROR(VLOOKUP(I126,lista!$A$4:$B$34,2, FALSE)," ")</f>
        <v xml:space="preserve"> </v>
      </c>
      <c r="K126" s="63"/>
      <c r="L126" s="63"/>
      <c r="M126" s="64" t="str">
        <f>J126&amp;"-27"</f>
        <v xml:space="preserve"> -27</v>
      </c>
      <c r="N126" s="63"/>
      <c r="O126" s="63"/>
      <c r="P126" s="63"/>
      <c r="Q126" s="63"/>
      <c r="R126" s="63"/>
      <c r="S126" s="65"/>
      <c r="T126" s="63"/>
      <c r="U126" s="66">
        <f t="shared" si="30"/>
        <v>0</v>
      </c>
      <c r="V126" s="67">
        <f t="shared" si="31"/>
        <v>0</v>
      </c>
      <c r="W126" s="68"/>
      <c r="X126" s="63"/>
      <c r="Y126" s="69"/>
      <c r="Z126" s="68"/>
      <c r="AA126" s="63"/>
      <c r="AB126" s="69"/>
      <c r="AC126" s="68"/>
      <c r="AD126" s="63"/>
      <c r="AE126" s="69"/>
      <c r="AF126" s="68"/>
      <c r="AG126" s="63"/>
      <c r="AH126" s="69"/>
      <c r="CH126" s="55" t="e">
        <f>+VLOOKUP(A126,encadenados!$A$60:$B$68,2,TRUE)</f>
        <v>#N/A</v>
      </c>
      <c r="CI126" s="55"/>
      <c r="CJ126" s="83" t="str">
        <f>IF(S126="","SIN RUBRO",(VLOOKUP(S126,encadenados!$A$111:$B$149,2,FALSE)))</f>
        <v>SIN RUBRO</v>
      </c>
      <c r="CM126" s="55" t="str">
        <f t="shared" si="32"/>
        <v/>
      </c>
      <c r="CN126" s="55" t="e">
        <f>+VLOOKUP(CM126,encadenados!$B$2:$C$8,2,TRUE)</f>
        <v>#N/A</v>
      </c>
      <c r="CO126" s="55" t="str">
        <f t="shared" si="33"/>
        <v/>
      </c>
      <c r="CP126" s="55" t="e">
        <f>+VLOOKUP(CO126,encadenados!$B$41:$C$48,2,TRUE)</f>
        <v>#N/A</v>
      </c>
    </row>
    <row r="127" spans="1:94" s="56" customFormat="1" ht="77.25" hidden="1" customHeight="1" x14ac:dyDescent="0.25">
      <c r="A127" s="61"/>
      <c r="B127" s="62"/>
      <c r="C127" s="63"/>
      <c r="D127" s="63"/>
      <c r="E127" s="63"/>
      <c r="F127" s="63"/>
      <c r="G127" s="63"/>
      <c r="H127" s="63"/>
      <c r="I127" s="61"/>
      <c r="J127" s="64" t="str">
        <f>IFERROR(VLOOKUP(I127,lista!$A$4:$B$34,2, FALSE)," ")</f>
        <v xml:space="preserve"> </v>
      </c>
      <c r="K127" s="63"/>
      <c r="L127" s="63"/>
      <c r="M127" s="64" t="str">
        <f>J127&amp;"-28"</f>
        <v xml:space="preserve"> -28</v>
      </c>
      <c r="N127" s="63"/>
      <c r="O127" s="63"/>
      <c r="P127" s="63"/>
      <c r="Q127" s="63"/>
      <c r="R127" s="63"/>
      <c r="S127" s="65"/>
      <c r="T127" s="63"/>
      <c r="U127" s="66">
        <f t="shared" si="30"/>
        <v>0</v>
      </c>
      <c r="V127" s="67">
        <f t="shared" si="31"/>
        <v>0</v>
      </c>
      <c r="W127" s="68"/>
      <c r="X127" s="63"/>
      <c r="Y127" s="69"/>
      <c r="Z127" s="68"/>
      <c r="AA127" s="63"/>
      <c r="AB127" s="69"/>
      <c r="AC127" s="68"/>
      <c r="AD127" s="63"/>
      <c r="AE127" s="69"/>
      <c r="AF127" s="68"/>
      <c r="AG127" s="63"/>
      <c r="AH127" s="69"/>
      <c r="CH127" s="55" t="e">
        <f>+VLOOKUP(A127,encadenados!$A$60:$B$68,2,TRUE)</f>
        <v>#N/A</v>
      </c>
      <c r="CI127" s="55"/>
      <c r="CJ127" s="83" t="str">
        <f>IF(S127="","SIN RUBRO",(VLOOKUP(S127,encadenados!$A$111:$B$149,2,FALSE)))</f>
        <v>SIN RUBRO</v>
      </c>
      <c r="CM127" s="55" t="str">
        <f t="shared" si="32"/>
        <v/>
      </c>
      <c r="CN127" s="55" t="e">
        <f>+VLOOKUP(CM127,encadenados!$B$2:$C$8,2,TRUE)</f>
        <v>#N/A</v>
      </c>
      <c r="CO127" s="55" t="str">
        <f t="shared" si="33"/>
        <v/>
      </c>
      <c r="CP127" s="55" t="e">
        <f>+VLOOKUP(CO127,encadenados!$B$41:$C$48,2,TRUE)</f>
        <v>#N/A</v>
      </c>
    </row>
    <row r="128" spans="1:94" s="56" customFormat="1" ht="77.25" hidden="1" customHeight="1" x14ac:dyDescent="0.25">
      <c r="A128" s="61"/>
      <c r="B128" s="62"/>
      <c r="C128" s="63"/>
      <c r="D128" s="63"/>
      <c r="E128" s="63"/>
      <c r="F128" s="63"/>
      <c r="G128" s="63"/>
      <c r="H128" s="63"/>
      <c r="I128" s="61"/>
      <c r="J128" s="64" t="str">
        <f>IFERROR(VLOOKUP(I128,lista!$A$4:$B$34,2, FALSE)," ")</f>
        <v xml:space="preserve"> </v>
      </c>
      <c r="K128" s="63"/>
      <c r="L128" s="63"/>
      <c r="M128" s="64" t="str">
        <f>J128&amp;"-29"</f>
        <v xml:space="preserve"> -29</v>
      </c>
      <c r="N128" s="63"/>
      <c r="O128" s="63"/>
      <c r="P128" s="63"/>
      <c r="Q128" s="63"/>
      <c r="R128" s="63"/>
      <c r="S128" s="65"/>
      <c r="T128" s="63"/>
      <c r="U128" s="66">
        <f t="shared" si="30"/>
        <v>0</v>
      </c>
      <c r="V128" s="67">
        <f t="shared" si="31"/>
        <v>0</v>
      </c>
      <c r="W128" s="68"/>
      <c r="X128" s="63"/>
      <c r="Y128" s="69"/>
      <c r="Z128" s="68"/>
      <c r="AA128" s="63"/>
      <c r="AB128" s="69"/>
      <c r="AC128" s="68"/>
      <c r="AD128" s="63"/>
      <c r="AE128" s="69"/>
      <c r="AF128" s="68"/>
      <c r="AG128" s="63"/>
      <c r="AH128" s="69"/>
      <c r="CH128" s="55" t="e">
        <f>+VLOOKUP(A128,encadenados!$A$60:$B$68,2,TRUE)</f>
        <v>#N/A</v>
      </c>
      <c r="CI128" s="55"/>
      <c r="CJ128" s="83" t="str">
        <f>IF(S128="","SIN RUBRO",(VLOOKUP(S128,encadenados!$A$111:$B$149,2,FALSE)))</f>
        <v>SIN RUBRO</v>
      </c>
      <c r="CM128" s="55" t="str">
        <f t="shared" si="32"/>
        <v/>
      </c>
      <c r="CN128" s="55" t="e">
        <f>+VLOOKUP(CM128,encadenados!$B$2:$C$8,2,TRUE)</f>
        <v>#N/A</v>
      </c>
      <c r="CO128" s="55" t="str">
        <f t="shared" si="33"/>
        <v/>
      </c>
      <c r="CP128" s="55" t="e">
        <f>+VLOOKUP(CO128,encadenados!$B$41:$C$48,2,TRUE)</f>
        <v>#N/A</v>
      </c>
    </row>
    <row r="129" spans="1:94 16384:16384" s="57" customFormat="1" ht="77.25" hidden="1" customHeight="1" x14ac:dyDescent="0.25">
      <c r="A129" s="61"/>
      <c r="B129" s="62"/>
      <c r="C129" s="63"/>
      <c r="D129" s="63"/>
      <c r="E129" s="63"/>
      <c r="F129" s="63"/>
      <c r="G129" s="63"/>
      <c r="H129" s="63"/>
      <c r="I129" s="61"/>
      <c r="J129" s="64" t="str">
        <f>IFERROR(VLOOKUP(I129,lista!$A$4:$B$34,2, FALSE)," ")</f>
        <v xml:space="preserve"> </v>
      </c>
      <c r="K129" s="63"/>
      <c r="L129" s="63"/>
      <c r="M129" s="64" t="str">
        <f>J129&amp;"-30"</f>
        <v xml:space="preserve"> -30</v>
      </c>
      <c r="N129" s="63"/>
      <c r="O129" s="63"/>
      <c r="P129" s="63"/>
      <c r="Q129" s="63"/>
      <c r="R129" s="63"/>
      <c r="S129" s="65"/>
      <c r="T129" s="63"/>
      <c r="U129" s="66">
        <f t="shared" si="30"/>
        <v>0</v>
      </c>
      <c r="V129" s="67">
        <f t="shared" si="31"/>
        <v>0</v>
      </c>
      <c r="W129" s="68"/>
      <c r="X129" s="63"/>
      <c r="Y129" s="69"/>
      <c r="Z129" s="68"/>
      <c r="AA129" s="63"/>
      <c r="AB129" s="69"/>
      <c r="AC129" s="68"/>
      <c r="AD129" s="63"/>
      <c r="AE129" s="69"/>
      <c r="AF129" s="68"/>
      <c r="AG129" s="63"/>
      <c r="AH129" s="69"/>
      <c r="AI129" s="56"/>
      <c r="CH129" s="55" t="e">
        <f>+VLOOKUP(A129,encadenados!$A$60:$B$68,2,TRUE)</f>
        <v>#N/A</v>
      </c>
      <c r="CI129" s="55"/>
      <c r="CJ129" s="83" t="str">
        <f>IF(S129="","SIN RUBRO",(VLOOKUP(S129,encadenados!$A$111:$B$149,2,FALSE)))</f>
        <v>SIN RUBRO</v>
      </c>
      <c r="CM129" s="58" t="str">
        <f t="shared" si="32"/>
        <v/>
      </c>
      <c r="CN129" s="58" t="e">
        <f>+VLOOKUP(CM129,encadenados!$B$2:$C$8,2,TRUE)</f>
        <v>#N/A</v>
      </c>
      <c r="CO129" s="58" t="str">
        <f t="shared" si="33"/>
        <v/>
      </c>
      <c r="CP129" s="58" t="e">
        <f>+VLOOKUP(CO129,encadenados!$B$41:$C$48,2,TRUE)</f>
        <v>#N/A</v>
      </c>
      <c r="XFD129" s="56"/>
    </row>
    <row r="130" spans="1:94 16384:16384" s="55" customFormat="1" ht="36" customHeight="1" x14ac:dyDescent="0.25">
      <c r="A130" s="21" t="s">
        <v>693</v>
      </c>
      <c r="B130" s="44" t="s">
        <v>867</v>
      </c>
      <c r="C130" s="22" t="s">
        <v>894</v>
      </c>
      <c r="D130" s="22" t="s">
        <v>190</v>
      </c>
      <c r="E130" s="22" t="s">
        <v>52</v>
      </c>
      <c r="F130" s="22" t="s">
        <v>74</v>
      </c>
      <c r="G130" s="22" t="s">
        <v>75</v>
      </c>
      <c r="H130" s="22" t="s">
        <v>55</v>
      </c>
      <c r="I130" s="21" t="s">
        <v>191</v>
      </c>
      <c r="J130" s="23">
        <f>IFERROR(VLOOKUP(I130,lista!$A$4:$B$34,2, FALSE)," ")</f>
        <v>2400</v>
      </c>
      <c r="K130" s="22" t="s">
        <v>192</v>
      </c>
      <c r="L130" s="22" t="s">
        <v>1472</v>
      </c>
      <c r="M130" s="23" t="str">
        <f>J130&amp;"-01"</f>
        <v>2400-01</v>
      </c>
      <c r="N130" s="22" t="s">
        <v>1484</v>
      </c>
      <c r="O130" s="22" t="s">
        <v>58</v>
      </c>
      <c r="P130" s="22" t="s">
        <v>1496</v>
      </c>
      <c r="Q130" s="22" t="s">
        <v>73</v>
      </c>
      <c r="R130" s="22" t="s">
        <v>1505</v>
      </c>
      <c r="S130" s="24" t="s">
        <v>193</v>
      </c>
      <c r="T130" s="22" t="s">
        <v>194</v>
      </c>
      <c r="U130" s="25">
        <f t="shared" si="30"/>
        <v>906545000</v>
      </c>
      <c r="V130" s="26">
        <f t="shared" si="31"/>
        <v>4</v>
      </c>
      <c r="W130" s="27">
        <v>1</v>
      </c>
      <c r="X130" s="22" t="s">
        <v>1517</v>
      </c>
      <c r="Y130" s="28">
        <v>226636250</v>
      </c>
      <c r="Z130" s="27">
        <v>1</v>
      </c>
      <c r="AA130" s="22" t="s">
        <v>1518</v>
      </c>
      <c r="AB130" s="28">
        <v>226636250</v>
      </c>
      <c r="AC130" s="27">
        <v>1</v>
      </c>
      <c r="AD130" s="22" t="s">
        <v>1517</v>
      </c>
      <c r="AE130" s="28">
        <v>226636250</v>
      </c>
      <c r="AF130" s="27">
        <v>1</v>
      </c>
      <c r="AG130" s="22" t="s">
        <v>1517</v>
      </c>
      <c r="AH130" s="28">
        <v>226636250</v>
      </c>
      <c r="AI130" s="55" t="s">
        <v>1534</v>
      </c>
      <c r="CH130" s="55" t="str">
        <f>+VLOOKUP(A130,encadenados!$A$60:$B$68,2,TRUE)</f>
        <v>ConPDSP</v>
      </c>
      <c r="CJ130" s="83" t="str">
        <f>IF(S130="","SIN RUBRO",(VLOOKUP(S130,encadenados!$A$111:$B$149,2,FALSE)))</f>
        <v>C_1905_0300_8_20201E2</v>
      </c>
      <c r="CM130" s="55" t="str">
        <f>+MID(C130,1,6)</f>
        <v>3. Gar</v>
      </c>
      <c r="CN130" s="55" t="str">
        <f>+VLOOKUP(CM130,encadenados!$B$2:$C$8,2,TRUE)</f>
        <v>objtres</v>
      </c>
      <c r="CO130" s="55" t="str">
        <f>+MID(F130,1,6)</f>
        <v>3. Ges</v>
      </c>
      <c r="CP130" s="55" t="str">
        <f>+VLOOKUP(CO130,encadenados!$B$41:$C$48,2,TRUE)</f>
        <v>dimtres</v>
      </c>
    </row>
    <row r="131" spans="1:94 16384:16384" s="55" customFormat="1" ht="36" customHeight="1" x14ac:dyDescent="0.25">
      <c r="A131" s="21" t="s">
        <v>693</v>
      </c>
      <c r="B131" s="44" t="s">
        <v>867</v>
      </c>
      <c r="C131" s="22" t="s">
        <v>894</v>
      </c>
      <c r="D131" s="22" t="s">
        <v>190</v>
      </c>
      <c r="E131" s="22" t="s">
        <v>52</v>
      </c>
      <c r="F131" s="22" t="s">
        <v>74</v>
      </c>
      <c r="G131" s="22" t="s">
        <v>75</v>
      </c>
      <c r="H131" s="22" t="s">
        <v>55</v>
      </c>
      <c r="I131" s="21" t="s">
        <v>191</v>
      </c>
      <c r="J131" s="23">
        <f>IFERROR(VLOOKUP(I131,lista!$A$4:$B$34,2, FALSE)," ")</f>
        <v>2400</v>
      </c>
      <c r="K131" s="22" t="s">
        <v>192</v>
      </c>
      <c r="L131" s="22" t="s">
        <v>1473</v>
      </c>
      <c r="M131" s="23" t="str">
        <f>J131&amp;"-02"</f>
        <v>2400-02</v>
      </c>
      <c r="N131" s="22" t="s">
        <v>1485</v>
      </c>
      <c r="O131" s="22" t="s">
        <v>58</v>
      </c>
      <c r="P131" s="22" t="s">
        <v>1497</v>
      </c>
      <c r="Q131" s="22" t="s">
        <v>73</v>
      </c>
      <c r="R131" s="22" t="s">
        <v>1506</v>
      </c>
      <c r="S131" s="24" t="s">
        <v>193</v>
      </c>
      <c r="T131" s="22" t="s">
        <v>196</v>
      </c>
      <c r="U131" s="25">
        <f t="shared" si="30"/>
        <v>230000000</v>
      </c>
      <c r="V131" s="26">
        <f t="shared" si="31"/>
        <v>1</v>
      </c>
      <c r="W131" s="27">
        <v>0.25</v>
      </c>
      <c r="X131" s="22" t="s">
        <v>1519</v>
      </c>
      <c r="Y131" s="28">
        <v>57500000</v>
      </c>
      <c r="Z131" s="27">
        <v>0.25</v>
      </c>
      <c r="AA131" s="22" t="s">
        <v>1519</v>
      </c>
      <c r="AB131" s="28">
        <v>57500000</v>
      </c>
      <c r="AC131" s="27">
        <v>0.25</v>
      </c>
      <c r="AD131" s="22" t="s">
        <v>1519</v>
      </c>
      <c r="AE131" s="28">
        <v>57500000</v>
      </c>
      <c r="AF131" s="27">
        <v>0.25</v>
      </c>
      <c r="AG131" s="22" t="s">
        <v>1520</v>
      </c>
      <c r="AH131" s="28">
        <v>57500000</v>
      </c>
      <c r="AI131" s="55" t="s">
        <v>1534</v>
      </c>
      <c r="CH131" s="55" t="str">
        <f>+VLOOKUP(A131,encadenados!$A$60:$B$68,2,TRUE)</f>
        <v>ConPDSP</v>
      </c>
      <c r="CJ131" s="83" t="str">
        <f>IF(S131="","SIN RUBRO",(VLOOKUP(S131,encadenados!$A$111:$B$149,2,FALSE)))</f>
        <v>C_1905_0300_8_20201E2</v>
      </c>
      <c r="CM131" s="55" t="str">
        <f t="shared" ref="CM131:CM141" si="34">+MID(C131,1,6)</f>
        <v>3. Gar</v>
      </c>
      <c r="CN131" s="55" t="str">
        <f>+VLOOKUP(CM131,encadenados!$B$2:$C$8,2,TRUE)</f>
        <v>objtres</v>
      </c>
      <c r="CO131" s="55" t="str">
        <f t="shared" ref="CO131:CO141" si="35">+MID(F131,1,6)</f>
        <v>3. Ges</v>
      </c>
      <c r="CP131" s="55" t="str">
        <f>+VLOOKUP(CO131,encadenados!$B$41:$C$48,2,TRUE)</f>
        <v>dimtres</v>
      </c>
    </row>
    <row r="132" spans="1:94 16384:16384" s="55" customFormat="1" ht="36" customHeight="1" x14ac:dyDescent="0.25">
      <c r="A132" s="21" t="s">
        <v>693</v>
      </c>
      <c r="B132" s="44" t="s">
        <v>868</v>
      </c>
      <c r="C132" s="22" t="s">
        <v>894</v>
      </c>
      <c r="D132" s="22" t="s">
        <v>195</v>
      </c>
      <c r="E132" s="22" t="s">
        <v>52</v>
      </c>
      <c r="F132" s="22" t="s">
        <v>91</v>
      </c>
      <c r="G132" s="22" t="s">
        <v>92</v>
      </c>
      <c r="H132" s="22" t="s">
        <v>55</v>
      </c>
      <c r="I132" s="21" t="s">
        <v>191</v>
      </c>
      <c r="J132" s="23">
        <f>IFERROR(VLOOKUP(I132,lista!$A$4:$B$34,2, FALSE)," ")</f>
        <v>2400</v>
      </c>
      <c r="K132" s="22" t="s">
        <v>192</v>
      </c>
      <c r="L132" s="22" t="s">
        <v>1474</v>
      </c>
      <c r="M132" s="23" t="str">
        <f>J132&amp;"-03"</f>
        <v>2400-03</v>
      </c>
      <c r="N132" s="22" t="s">
        <v>1486</v>
      </c>
      <c r="O132" s="22" t="s">
        <v>137</v>
      </c>
      <c r="P132" s="22" t="s">
        <v>1498</v>
      </c>
      <c r="Q132" s="22" t="s">
        <v>70</v>
      </c>
      <c r="R132" s="22" t="s">
        <v>1507</v>
      </c>
      <c r="S132" s="24" t="s">
        <v>193</v>
      </c>
      <c r="T132" s="22" t="s">
        <v>197</v>
      </c>
      <c r="U132" s="25">
        <f t="shared" si="30"/>
        <v>258000000</v>
      </c>
      <c r="V132" s="26" t="str">
        <f t="shared" si="31"/>
        <v>25%</v>
      </c>
      <c r="W132" s="79">
        <v>0.05</v>
      </c>
      <c r="X132" s="22" t="s">
        <v>1521</v>
      </c>
      <c r="Y132" s="28">
        <v>64500000</v>
      </c>
      <c r="Z132" s="79">
        <v>0.05</v>
      </c>
      <c r="AA132" s="22" t="s">
        <v>1522</v>
      </c>
      <c r="AB132" s="28">
        <v>64500000</v>
      </c>
      <c r="AC132" s="79">
        <v>0.05</v>
      </c>
      <c r="AD132" s="22" t="s">
        <v>1523</v>
      </c>
      <c r="AE132" s="28">
        <v>64500000</v>
      </c>
      <c r="AF132" s="79">
        <v>0.1</v>
      </c>
      <c r="AG132" s="22" t="s">
        <v>1524</v>
      </c>
      <c r="AH132" s="28">
        <v>64500000</v>
      </c>
      <c r="AI132" s="55" t="s">
        <v>1534</v>
      </c>
      <c r="CH132" s="55" t="str">
        <f>+VLOOKUP(A132,encadenados!$A$60:$B$68,2,TRUE)</f>
        <v>ConPDSP</v>
      </c>
      <c r="CJ132" s="83" t="str">
        <f>IF(S132="","SIN RUBRO",(VLOOKUP(S132,encadenados!$A$111:$B$149,2,FALSE)))</f>
        <v>C_1905_0300_8_20201E2</v>
      </c>
      <c r="CM132" s="55" t="str">
        <f t="shared" si="34"/>
        <v>3. Gar</v>
      </c>
      <c r="CN132" s="55" t="str">
        <f>+VLOOKUP(CM132,encadenados!$B$2:$C$8,2,TRUE)</f>
        <v>objtres</v>
      </c>
      <c r="CO132" s="55" t="str">
        <f t="shared" si="35"/>
        <v>6. Ges</v>
      </c>
      <c r="CP132" s="55" t="str">
        <f>+VLOOKUP(CO132,encadenados!$B$41:$C$48,2,TRUE)</f>
        <v>dimseis</v>
      </c>
    </row>
    <row r="133" spans="1:94 16384:16384" s="55" customFormat="1" ht="36" customHeight="1" x14ac:dyDescent="0.25">
      <c r="A133" s="21" t="s">
        <v>693</v>
      </c>
      <c r="B133" s="44" t="s">
        <v>870</v>
      </c>
      <c r="C133" s="22" t="s">
        <v>894</v>
      </c>
      <c r="D133" s="22" t="s">
        <v>198</v>
      </c>
      <c r="E133" s="22" t="s">
        <v>52</v>
      </c>
      <c r="F133" s="22" t="s">
        <v>74</v>
      </c>
      <c r="G133" s="22" t="s">
        <v>75</v>
      </c>
      <c r="H133" s="22" t="s">
        <v>55</v>
      </c>
      <c r="I133" s="21" t="s">
        <v>191</v>
      </c>
      <c r="J133" s="23">
        <f>IFERROR(VLOOKUP(I133,lista!$A$4:$B$34,2, FALSE)," ")</f>
        <v>2400</v>
      </c>
      <c r="K133" s="22" t="s">
        <v>192</v>
      </c>
      <c r="L133" s="22" t="s">
        <v>1475</v>
      </c>
      <c r="M133" s="23" t="str">
        <f>J133&amp;"-04"</f>
        <v>2400-04</v>
      </c>
      <c r="N133" s="22" t="s">
        <v>1487</v>
      </c>
      <c r="O133" s="22" t="s">
        <v>78</v>
      </c>
      <c r="P133" s="22" t="s">
        <v>1499</v>
      </c>
      <c r="Q133" s="22" t="s">
        <v>73</v>
      </c>
      <c r="R133" s="22" t="s">
        <v>1508</v>
      </c>
      <c r="S133" s="24" t="s">
        <v>193</v>
      </c>
      <c r="T133" s="22" t="s">
        <v>199</v>
      </c>
      <c r="U133" s="25">
        <f t="shared" si="30"/>
        <v>279000000</v>
      </c>
      <c r="V133" s="26">
        <f t="shared" si="31"/>
        <v>1</v>
      </c>
      <c r="W133" s="27">
        <v>0.25</v>
      </c>
      <c r="X133" s="22" t="s">
        <v>1525</v>
      </c>
      <c r="Y133" s="28">
        <v>69750000</v>
      </c>
      <c r="Z133" s="27">
        <v>0.25</v>
      </c>
      <c r="AA133" s="22" t="s">
        <v>1525</v>
      </c>
      <c r="AB133" s="28">
        <v>69750000</v>
      </c>
      <c r="AC133" s="27">
        <v>0.25</v>
      </c>
      <c r="AD133" s="22" t="s">
        <v>1525</v>
      </c>
      <c r="AE133" s="28">
        <v>69750000</v>
      </c>
      <c r="AF133" s="27">
        <v>0.25</v>
      </c>
      <c r="AG133" s="22" t="s">
        <v>1526</v>
      </c>
      <c r="AH133" s="28">
        <v>69750000</v>
      </c>
      <c r="AI133" s="55" t="s">
        <v>1534</v>
      </c>
      <c r="CH133" s="55" t="str">
        <f>+VLOOKUP(A133,encadenados!$A$60:$B$68,2,TRUE)</f>
        <v>ConPDSP</v>
      </c>
      <c r="CJ133" s="83" t="str">
        <f>IF(S133="","SIN RUBRO",(VLOOKUP(S133,encadenados!$A$111:$B$149,2,FALSE)))</f>
        <v>C_1905_0300_8_20201E2</v>
      </c>
      <c r="CM133" s="55" t="str">
        <f t="shared" si="34"/>
        <v>3. Gar</v>
      </c>
      <c r="CN133" s="55" t="str">
        <f>+VLOOKUP(CM133,encadenados!$B$2:$C$8,2,TRUE)</f>
        <v>objtres</v>
      </c>
      <c r="CO133" s="55" t="str">
        <f t="shared" si="35"/>
        <v>3. Ges</v>
      </c>
      <c r="CP133" s="55" t="str">
        <f>+VLOOKUP(CO133,encadenados!$B$41:$C$48,2,TRUE)</f>
        <v>dimtres</v>
      </c>
    </row>
    <row r="134" spans="1:94 16384:16384" s="55" customFormat="1" ht="36" customHeight="1" x14ac:dyDescent="0.25">
      <c r="A134" s="21" t="s">
        <v>693</v>
      </c>
      <c r="B134" s="44" t="s">
        <v>871</v>
      </c>
      <c r="C134" s="22" t="s">
        <v>894</v>
      </c>
      <c r="D134" s="22" t="s">
        <v>200</v>
      </c>
      <c r="E134" s="22" t="s">
        <v>52</v>
      </c>
      <c r="F134" s="22" t="s">
        <v>74</v>
      </c>
      <c r="G134" s="22" t="s">
        <v>83</v>
      </c>
      <c r="H134" s="22" t="s">
        <v>55</v>
      </c>
      <c r="I134" s="21" t="s">
        <v>191</v>
      </c>
      <c r="J134" s="23">
        <f>IFERROR(VLOOKUP(I134,lista!$A$4:$B$34,2, FALSE)," ")</f>
        <v>2400</v>
      </c>
      <c r="K134" s="22" t="s">
        <v>192</v>
      </c>
      <c r="L134" s="22" t="s">
        <v>1476</v>
      </c>
      <c r="M134" s="23" t="str">
        <f>J134&amp;"-05"</f>
        <v>2400-05</v>
      </c>
      <c r="N134" s="22" t="s">
        <v>1488</v>
      </c>
      <c r="O134" s="22" t="s">
        <v>78</v>
      </c>
      <c r="P134" s="22" t="s">
        <v>1500</v>
      </c>
      <c r="Q134" s="22" t="s">
        <v>73</v>
      </c>
      <c r="R134" s="22" t="s">
        <v>1509</v>
      </c>
      <c r="S134" s="24" t="s">
        <v>193</v>
      </c>
      <c r="T134" s="22" t="s">
        <v>201</v>
      </c>
      <c r="U134" s="25">
        <f t="shared" si="30"/>
        <v>112000000</v>
      </c>
      <c r="V134" s="26">
        <f t="shared" si="31"/>
        <v>1</v>
      </c>
      <c r="W134" s="27">
        <v>0.25</v>
      </c>
      <c r="X134" s="22" t="s">
        <v>1527</v>
      </c>
      <c r="Y134" s="28">
        <v>28000000</v>
      </c>
      <c r="Z134" s="27">
        <v>0.25</v>
      </c>
      <c r="AA134" s="22" t="s">
        <v>1527</v>
      </c>
      <c r="AB134" s="28">
        <v>28000000</v>
      </c>
      <c r="AC134" s="27">
        <v>0.25</v>
      </c>
      <c r="AD134" s="22" t="s">
        <v>1527</v>
      </c>
      <c r="AE134" s="28">
        <v>28000000</v>
      </c>
      <c r="AF134" s="27">
        <v>0.25</v>
      </c>
      <c r="AG134" s="22" t="s">
        <v>1527</v>
      </c>
      <c r="AH134" s="28">
        <v>28000000</v>
      </c>
      <c r="AI134" s="55" t="s">
        <v>1534</v>
      </c>
      <c r="CH134" s="55" t="str">
        <f>+VLOOKUP(A134,encadenados!$A$60:$B$68,2,TRUE)</f>
        <v>ConPDSP</v>
      </c>
      <c r="CJ134" s="83" t="str">
        <f>IF(S134="","SIN RUBRO",(VLOOKUP(S134,encadenados!$A$111:$B$149,2,FALSE)))</f>
        <v>C_1905_0300_8_20201E2</v>
      </c>
      <c r="CM134" s="55" t="str">
        <f t="shared" si="34"/>
        <v>3. Gar</v>
      </c>
      <c r="CN134" s="55" t="str">
        <f>+VLOOKUP(CM134,encadenados!$B$2:$C$8,2,TRUE)</f>
        <v>objtres</v>
      </c>
      <c r="CO134" s="55" t="str">
        <f t="shared" si="35"/>
        <v>3. Ges</v>
      </c>
      <c r="CP134" s="55" t="str">
        <f>+VLOOKUP(CO134,encadenados!$B$41:$C$48,2,TRUE)</f>
        <v>dimtres</v>
      </c>
    </row>
    <row r="135" spans="1:94 16384:16384" s="55" customFormat="1" ht="36" customHeight="1" x14ac:dyDescent="0.25">
      <c r="A135" s="21" t="s">
        <v>693</v>
      </c>
      <c r="B135" s="44" t="s">
        <v>871</v>
      </c>
      <c r="C135" s="22" t="s">
        <v>894</v>
      </c>
      <c r="D135" s="22" t="s">
        <v>190</v>
      </c>
      <c r="E135" s="22" t="s">
        <v>52</v>
      </c>
      <c r="F135" s="22" t="s">
        <v>202</v>
      </c>
      <c r="G135" s="22" t="s">
        <v>203</v>
      </c>
      <c r="H135" s="22" t="s">
        <v>55</v>
      </c>
      <c r="I135" s="21" t="s">
        <v>191</v>
      </c>
      <c r="J135" s="23">
        <f>IFERROR(VLOOKUP(I135,lista!$A$4:$B$34,2, FALSE)," ")</f>
        <v>2400</v>
      </c>
      <c r="K135" s="22" t="s">
        <v>192</v>
      </c>
      <c r="L135" s="22" t="s">
        <v>1477</v>
      </c>
      <c r="M135" s="23" t="str">
        <f>J135&amp;"-06"</f>
        <v>2400-06</v>
      </c>
      <c r="N135" s="22" t="s">
        <v>1489</v>
      </c>
      <c r="O135" s="22" t="s">
        <v>58</v>
      </c>
      <c r="P135" s="22" t="s">
        <v>1123</v>
      </c>
      <c r="Q135" s="22" t="s">
        <v>73</v>
      </c>
      <c r="R135" s="22" t="s">
        <v>1510</v>
      </c>
      <c r="S135" s="24" t="s">
        <v>193</v>
      </c>
      <c r="T135" s="22" t="s">
        <v>204</v>
      </c>
      <c r="U135" s="25">
        <f t="shared" si="30"/>
        <v>54455000</v>
      </c>
      <c r="V135" s="26">
        <f t="shared" si="31"/>
        <v>3</v>
      </c>
      <c r="W135" s="27"/>
      <c r="X135" s="22" t="s">
        <v>1528</v>
      </c>
      <c r="Y135" s="28"/>
      <c r="Z135" s="27">
        <v>1</v>
      </c>
      <c r="AA135" s="22" t="s">
        <v>1528</v>
      </c>
      <c r="AB135" s="28">
        <v>24455000</v>
      </c>
      <c r="AC135" s="27">
        <v>1</v>
      </c>
      <c r="AD135" s="22" t="s">
        <v>1528</v>
      </c>
      <c r="AE135" s="28">
        <v>15000000</v>
      </c>
      <c r="AF135" s="27">
        <v>1</v>
      </c>
      <c r="AG135" s="22" t="s">
        <v>1528</v>
      </c>
      <c r="AH135" s="28">
        <v>15000000</v>
      </c>
      <c r="AI135" s="55" t="s">
        <v>1534</v>
      </c>
      <c r="CH135" s="55" t="str">
        <f>+VLOOKUP(A135,encadenados!$A$60:$B$68,2,TRUE)</f>
        <v>ConPDSP</v>
      </c>
      <c r="CJ135" s="83" t="str">
        <f>IF(S135="","SIN RUBRO",(VLOOKUP(S135,encadenados!$A$111:$B$149,2,FALSE)))</f>
        <v>C_1905_0300_8_20201E2</v>
      </c>
      <c r="CM135" s="55" t="str">
        <f t="shared" si="34"/>
        <v>3. Gar</v>
      </c>
      <c r="CN135" s="55" t="str">
        <f>+VLOOKUP(CM135,encadenados!$B$2:$C$8,2,TRUE)</f>
        <v>objtres</v>
      </c>
      <c r="CO135" s="55" t="str">
        <f t="shared" si="35"/>
        <v>4. Eva</v>
      </c>
      <c r="CP135" s="55" t="str">
        <f>+VLOOKUP(CO135,encadenados!$B$41:$C$48,2,TRUE)</f>
        <v>dimcuatro</v>
      </c>
    </row>
    <row r="136" spans="1:94 16384:16384" s="55" customFormat="1" ht="36" customHeight="1" x14ac:dyDescent="0.25">
      <c r="A136" s="21" t="s">
        <v>693</v>
      </c>
      <c r="B136" s="44" t="s">
        <v>871</v>
      </c>
      <c r="C136" s="22" t="s">
        <v>894</v>
      </c>
      <c r="D136" s="22" t="s">
        <v>190</v>
      </c>
      <c r="E136" s="22" t="s">
        <v>52</v>
      </c>
      <c r="F136" s="22" t="s">
        <v>74</v>
      </c>
      <c r="G136" s="22" t="s">
        <v>75</v>
      </c>
      <c r="H136" s="22" t="s">
        <v>55</v>
      </c>
      <c r="I136" s="21" t="s">
        <v>191</v>
      </c>
      <c r="J136" s="23">
        <f>IFERROR(VLOOKUP(I136,lista!$A$4:$B$34,2, FALSE)," ")</f>
        <v>2400</v>
      </c>
      <c r="K136" s="22" t="s">
        <v>192</v>
      </c>
      <c r="L136" s="22" t="s">
        <v>1478</v>
      </c>
      <c r="M136" s="23" t="str">
        <f>J136&amp;"-07"</f>
        <v>2400-07</v>
      </c>
      <c r="N136" s="22" t="s">
        <v>1490</v>
      </c>
      <c r="O136" s="22" t="s">
        <v>78</v>
      </c>
      <c r="P136" s="22" t="s">
        <v>1490</v>
      </c>
      <c r="Q136" s="22" t="s">
        <v>73</v>
      </c>
      <c r="R136" s="22" t="s">
        <v>1490</v>
      </c>
      <c r="S136" s="24" t="s">
        <v>205</v>
      </c>
      <c r="T136" s="22" t="s">
        <v>206</v>
      </c>
      <c r="U136" s="25">
        <f t="shared" si="30"/>
        <v>400000000</v>
      </c>
      <c r="V136" s="26">
        <f t="shared" si="31"/>
        <v>1</v>
      </c>
      <c r="W136" s="27"/>
      <c r="X136" s="22" t="s">
        <v>1490</v>
      </c>
      <c r="Y136" s="28">
        <v>100000000</v>
      </c>
      <c r="Z136" s="27"/>
      <c r="AA136" s="22" t="s">
        <v>1490</v>
      </c>
      <c r="AB136" s="28">
        <v>100000000</v>
      </c>
      <c r="AC136" s="27">
        <v>1</v>
      </c>
      <c r="AD136" s="22" t="s">
        <v>1490</v>
      </c>
      <c r="AE136" s="28">
        <v>100000000</v>
      </c>
      <c r="AF136" s="27"/>
      <c r="AG136" s="22" t="s">
        <v>1490</v>
      </c>
      <c r="AH136" s="28">
        <v>100000000</v>
      </c>
      <c r="AI136" s="55" t="s">
        <v>1534</v>
      </c>
      <c r="CH136" s="55" t="str">
        <f>+VLOOKUP(A136,encadenados!$A$60:$B$68,2,TRUE)</f>
        <v>ConPDSP</v>
      </c>
      <c r="CJ136" s="83" t="str">
        <f>IF(S136="","SIN RUBRO",(VLOOKUP(S136,encadenados!$A$111:$B$149,2,FALSE)))</f>
        <v>C_1905_0300_1_20201E1</v>
      </c>
      <c r="CM136" s="55" t="str">
        <f t="shared" si="34"/>
        <v>3. Gar</v>
      </c>
      <c r="CN136" s="55" t="str">
        <f>+VLOOKUP(CM136,encadenados!$B$2:$C$8,2,TRUE)</f>
        <v>objtres</v>
      </c>
      <c r="CO136" s="55" t="str">
        <f t="shared" si="35"/>
        <v>3. Ges</v>
      </c>
      <c r="CP136" s="55" t="str">
        <f>+VLOOKUP(CO136,encadenados!$B$41:$C$48,2,TRUE)</f>
        <v>dimtres</v>
      </c>
    </row>
    <row r="137" spans="1:94 16384:16384" s="55" customFormat="1" ht="36" customHeight="1" x14ac:dyDescent="0.25">
      <c r="A137" s="21" t="s">
        <v>693</v>
      </c>
      <c r="B137" s="44" t="s">
        <v>871</v>
      </c>
      <c r="C137" s="22" t="s">
        <v>894</v>
      </c>
      <c r="D137" s="22" t="s">
        <v>190</v>
      </c>
      <c r="E137" s="22" t="s">
        <v>52</v>
      </c>
      <c r="F137" s="22" t="s">
        <v>74</v>
      </c>
      <c r="G137" s="22" t="s">
        <v>75</v>
      </c>
      <c r="H137" s="22" t="s">
        <v>55</v>
      </c>
      <c r="I137" s="21" t="s">
        <v>191</v>
      </c>
      <c r="J137" s="23">
        <f>IFERROR(VLOOKUP(I137,lista!$A$4:$B$34,2, FALSE)," ")</f>
        <v>2400</v>
      </c>
      <c r="K137" s="22" t="s">
        <v>192</v>
      </c>
      <c r="L137" s="22" t="s">
        <v>1479</v>
      </c>
      <c r="M137" s="23" t="str">
        <f>J137&amp;"-08"</f>
        <v>2400-08</v>
      </c>
      <c r="N137" s="22" t="s">
        <v>1491</v>
      </c>
      <c r="O137" s="22" t="s">
        <v>78</v>
      </c>
      <c r="P137" s="22" t="s">
        <v>1501</v>
      </c>
      <c r="Q137" s="22" t="s">
        <v>73</v>
      </c>
      <c r="R137" s="22" t="s">
        <v>1511</v>
      </c>
      <c r="S137" s="24" t="s">
        <v>205</v>
      </c>
      <c r="T137" s="22" t="s">
        <v>208</v>
      </c>
      <c r="U137" s="25">
        <f t="shared" si="30"/>
        <v>440000000</v>
      </c>
      <c r="V137" s="26">
        <f t="shared" si="31"/>
        <v>1</v>
      </c>
      <c r="W137" s="27"/>
      <c r="X137" s="22" t="s">
        <v>1529</v>
      </c>
      <c r="Y137" s="28">
        <v>110000000</v>
      </c>
      <c r="Z137" s="27"/>
      <c r="AA137" s="22" t="s">
        <v>1529</v>
      </c>
      <c r="AB137" s="28">
        <v>110000000</v>
      </c>
      <c r="AC137" s="27">
        <v>1</v>
      </c>
      <c r="AD137" s="22" t="s">
        <v>1529</v>
      </c>
      <c r="AE137" s="28">
        <v>110000000</v>
      </c>
      <c r="AF137" s="27"/>
      <c r="AG137" s="22" t="s">
        <v>1529</v>
      </c>
      <c r="AH137" s="28">
        <v>110000000</v>
      </c>
      <c r="AI137" s="55" t="s">
        <v>1534</v>
      </c>
      <c r="CH137" s="55" t="str">
        <f>+VLOOKUP(A137,encadenados!$A$60:$B$68,2,TRUE)</f>
        <v>ConPDSP</v>
      </c>
      <c r="CJ137" s="83" t="str">
        <f>IF(S137="","SIN RUBRO",(VLOOKUP(S137,encadenados!$A$111:$B$149,2,FALSE)))</f>
        <v>C_1905_0300_1_20201E1</v>
      </c>
      <c r="CM137" s="55" t="str">
        <f t="shared" si="34"/>
        <v>3. Gar</v>
      </c>
      <c r="CN137" s="55" t="str">
        <f>+VLOOKUP(CM137,encadenados!$B$2:$C$8,2,TRUE)</f>
        <v>objtres</v>
      </c>
      <c r="CO137" s="55" t="str">
        <f t="shared" si="35"/>
        <v>3. Ges</v>
      </c>
      <c r="CP137" s="55" t="str">
        <f>+VLOOKUP(CO137,encadenados!$B$41:$C$48,2,TRUE)</f>
        <v>dimtres</v>
      </c>
    </row>
    <row r="138" spans="1:94 16384:16384" s="55" customFormat="1" ht="36" customHeight="1" x14ac:dyDescent="0.25">
      <c r="A138" s="21" t="s">
        <v>693</v>
      </c>
      <c r="B138" s="44" t="s">
        <v>871</v>
      </c>
      <c r="C138" s="22" t="s">
        <v>894</v>
      </c>
      <c r="D138" s="22" t="s">
        <v>190</v>
      </c>
      <c r="E138" s="22" t="s">
        <v>52</v>
      </c>
      <c r="F138" s="22" t="s">
        <v>74</v>
      </c>
      <c r="G138" s="22" t="s">
        <v>75</v>
      </c>
      <c r="H138" s="22" t="s">
        <v>55</v>
      </c>
      <c r="I138" s="21" t="s">
        <v>191</v>
      </c>
      <c r="J138" s="23">
        <f>IFERROR(VLOOKUP(I138,lista!$A$4:$B$34,2, FALSE)," ")</f>
        <v>2400</v>
      </c>
      <c r="K138" s="22" t="s">
        <v>192</v>
      </c>
      <c r="L138" s="22" t="s">
        <v>1480</v>
      </c>
      <c r="M138" s="23" t="str">
        <f>J138&amp;"-09"</f>
        <v>2400-09</v>
      </c>
      <c r="N138" s="22" t="s">
        <v>1492</v>
      </c>
      <c r="O138" s="22" t="s">
        <v>78</v>
      </c>
      <c r="P138" s="22" t="s">
        <v>1502</v>
      </c>
      <c r="Q138" s="22" t="s">
        <v>73</v>
      </c>
      <c r="R138" s="22" t="s">
        <v>1512</v>
      </c>
      <c r="S138" s="24" t="s">
        <v>1516</v>
      </c>
      <c r="T138" s="22"/>
      <c r="U138" s="25">
        <f t="shared" si="30"/>
        <v>56931247652</v>
      </c>
      <c r="V138" s="26">
        <f t="shared" si="31"/>
        <v>4</v>
      </c>
      <c r="W138" s="27">
        <v>1</v>
      </c>
      <c r="X138" s="22" t="s">
        <v>1530</v>
      </c>
      <c r="Y138" s="28">
        <v>14232811913</v>
      </c>
      <c r="Z138" s="27">
        <v>1</v>
      </c>
      <c r="AA138" s="22" t="s">
        <v>1530</v>
      </c>
      <c r="AB138" s="28">
        <v>14232811913</v>
      </c>
      <c r="AC138" s="27">
        <v>1</v>
      </c>
      <c r="AD138" s="22" t="s">
        <v>1530</v>
      </c>
      <c r="AE138" s="28">
        <v>14232811913</v>
      </c>
      <c r="AF138" s="27">
        <v>1</v>
      </c>
      <c r="AG138" s="22" t="s">
        <v>1530</v>
      </c>
      <c r="AH138" s="28">
        <v>14232811913</v>
      </c>
      <c r="AI138" s="55" t="s">
        <v>1534</v>
      </c>
      <c r="CH138" s="55" t="str">
        <f>+VLOOKUP(A138,encadenados!$A$60:$B$68,2,TRUE)</f>
        <v>ConPDSP</v>
      </c>
      <c r="CJ138" s="83" t="str">
        <f>IF(S138="","SIN RUBRO",(VLOOKUP(S138,encadenados!$A$111:$B$149,2,FALSE)))</f>
        <v>C_1905_0300_14_20201E3</v>
      </c>
      <c r="CM138" s="55" t="str">
        <f t="shared" si="34"/>
        <v>3. Gar</v>
      </c>
      <c r="CN138" s="55" t="str">
        <f>+VLOOKUP(CM138,encadenados!$B$2:$C$8,2,TRUE)</f>
        <v>objtres</v>
      </c>
      <c r="CO138" s="55" t="str">
        <f t="shared" si="35"/>
        <v>3. Ges</v>
      </c>
      <c r="CP138" s="55" t="str">
        <f>+VLOOKUP(CO138,encadenados!$B$41:$C$48,2,TRUE)</f>
        <v>dimtres</v>
      </c>
    </row>
    <row r="139" spans="1:94 16384:16384" s="55" customFormat="1" ht="36" customHeight="1" x14ac:dyDescent="0.25">
      <c r="A139" s="21" t="s">
        <v>693</v>
      </c>
      <c r="B139" s="44" t="s">
        <v>871</v>
      </c>
      <c r="C139" s="22" t="s">
        <v>894</v>
      </c>
      <c r="D139" s="22" t="s">
        <v>190</v>
      </c>
      <c r="E139" s="22" t="s">
        <v>52</v>
      </c>
      <c r="F139" s="22" t="s">
        <v>74</v>
      </c>
      <c r="G139" s="22" t="s">
        <v>75</v>
      </c>
      <c r="H139" s="22" t="s">
        <v>55</v>
      </c>
      <c r="I139" s="21" t="s">
        <v>191</v>
      </c>
      <c r="J139" s="23">
        <f>IFERROR(VLOOKUP(I139,lista!$A$4:$B$34,2, FALSE)," ")</f>
        <v>2400</v>
      </c>
      <c r="K139" s="22" t="s">
        <v>192</v>
      </c>
      <c r="L139" s="22" t="s">
        <v>1481</v>
      </c>
      <c r="M139" s="23" t="str">
        <f>J139&amp;"-10"</f>
        <v>2400-10</v>
      </c>
      <c r="N139" s="22" t="s">
        <v>1493</v>
      </c>
      <c r="O139" s="22" t="s">
        <v>78</v>
      </c>
      <c r="P139" s="22" t="s">
        <v>1503</v>
      </c>
      <c r="Q139" s="22" t="s">
        <v>73</v>
      </c>
      <c r="R139" s="22" t="s">
        <v>1513</v>
      </c>
      <c r="S139" s="24" t="s">
        <v>1516</v>
      </c>
      <c r="T139" s="22"/>
      <c r="U139" s="25">
        <f t="shared" si="30"/>
        <v>13498851311</v>
      </c>
      <c r="V139" s="26">
        <f t="shared" si="31"/>
        <v>4</v>
      </c>
      <c r="W139" s="27">
        <v>1</v>
      </c>
      <c r="X139" s="22" t="s">
        <v>1531</v>
      </c>
      <c r="Y139" s="28">
        <v>3374712827.75</v>
      </c>
      <c r="Z139" s="27">
        <v>1</v>
      </c>
      <c r="AA139" s="22" t="s">
        <v>1531</v>
      </c>
      <c r="AB139" s="28">
        <v>3374712827.75</v>
      </c>
      <c r="AC139" s="27">
        <v>1</v>
      </c>
      <c r="AD139" s="22" t="s">
        <v>1531</v>
      </c>
      <c r="AE139" s="28">
        <v>3374712827.75</v>
      </c>
      <c r="AF139" s="27">
        <v>1</v>
      </c>
      <c r="AG139" s="22" t="s">
        <v>1531</v>
      </c>
      <c r="AH139" s="28">
        <v>3374712827.75</v>
      </c>
      <c r="AI139" s="55" t="s">
        <v>1534</v>
      </c>
      <c r="CH139" s="55" t="str">
        <f>+VLOOKUP(A139,encadenados!$A$60:$B$68,2,TRUE)</f>
        <v>ConPDSP</v>
      </c>
      <c r="CJ139" s="83" t="str">
        <f>IF(S139="","SIN RUBRO",(VLOOKUP(S139,encadenados!$A$111:$B$149,2,FALSE)))</f>
        <v>C_1905_0300_14_20201E3</v>
      </c>
      <c r="CM139" s="55" t="str">
        <f t="shared" si="34"/>
        <v>3. Gar</v>
      </c>
      <c r="CN139" s="55" t="str">
        <f>+VLOOKUP(CM139,encadenados!$B$2:$C$8,2,TRUE)</f>
        <v>objtres</v>
      </c>
      <c r="CO139" s="55" t="str">
        <f t="shared" si="35"/>
        <v>3. Ges</v>
      </c>
      <c r="CP139" s="55" t="str">
        <f>+VLOOKUP(CO139,encadenados!$B$41:$C$48,2,TRUE)</f>
        <v>dimtres</v>
      </c>
    </row>
    <row r="140" spans="1:94 16384:16384" s="55" customFormat="1" ht="36" customHeight="1" x14ac:dyDescent="0.25">
      <c r="A140" s="21" t="s">
        <v>693</v>
      </c>
      <c r="B140" s="44" t="s">
        <v>871</v>
      </c>
      <c r="C140" s="22" t="s">
        <v>894</v>
      </c>
      <c r="D140" s="22" t="s">
        <v>190</v>
      </c>
      <c r="E140" s="22" t="s">
        <v>52</v>
      </c>
      <c r="F140" s="22" t="s">
        <v>74</v>
      </c>
      <c r="G140" s="22" t="s">
        <v>75</v>
      </c>
      <c r="H140" s="22" t="s">
        <v>55</v>
      </c>
      <c r="I140" s="21" t="s">
        <v>191</v>
      </c>
      <c r="J140" s="23">
        <f>IFERROR(VLOOKUP(I140,lista!$A$4:$B$34,2, FALSE)," ")</f>
        <v>2400</v>
      </c>
      <c r="K140" s="22" t="s">
        <v>192</v>
      </c>
      <c r="L140" s="22" t="s">
        <v>1482</v>
      </c>
      <c r="M140" s="23" t="str">
        <f>J140&amp;"-11"</f>
        <v>2400-11</v>
      </c>
      <c r="N140" s="22" t="s">
        <v>1494</v>
      </c>
      <c r="O140" s="22" t="s">
        <v>78</v>
      </c>
      <c r="P140" s="22" t="s">
        <v>1180</v>
      </c>
      <c r="Q140" s="22" t="s">
        <v>73</v>
      </c>
      <c r="R140" s="22" t="s">
        <v>1514</v>
      </c>
      <c r="S140" s="24" t="s">
        <v>1516</v>
      </c>
      <c r="T140" s="22"/>
      <c r="U140" s="25">
        <f t="shared" si="30"/>
        <v>3511460322</v>
      </c>
      <c r="V140" s="26">
        <f t="shared" si="31"/>
        <v>4</v>
      </c>
      <c r="W140" s="27">
        <v>1</v>
      </c>
      <c r="X140" s="22" t="s">
        <v>1532</v>
      </c>
      <c r="Y140" s="28">
        <v>877865080.5</v>
      </c>
      <c r="Z140" s="27">
        <v>1</v>
      </c>
      <c r="AA140" s="22" t="s">
        <v>1532</v>
      </c>
      <c r="AB140" s="28">
        <v>877865080.5</v>
      </c>
      <c r="AC140" s="27">
        <v>1</v>
      </c>
      <c r="AD140" s="22" t="s">
        <v>1532</v>
      </c>
      <c r="AE140" s="28">
        <v>877865080.5</v>
      </c>
      <c r="AF140" s="27">
        <v>1</v>
      </c>
      <c r="AG140" s="22" t="s">
        <v>1532</v>
      </c>
      <c r="AH140" s="28">
        <v>877865080.5</v>
      </c>
      <c r="AI140" s="55" t="s">
        <v>1534</v>
      </c>
      <c r="CH140" s="55" t="str">
        <f>+VLOOKUP(A140,encadenados!$A$60:$B$68,2,TRUE)</f>
        <v>ConPDSP</v>
      </c>
      <c r="CJ140" s="83" t="str">
        <f>IF(S140="","SIN RUBRO",(VLOOKUP(S140,encadenados!$A$111:$B$149,2,FALSE)))</f>
        <v>C_1905_0300_14_20201E3</v>
      </c>
      <c r="CM140" s="55" t="str">
        <f t="shared" si="34"/>
        <v>3. Gar</v>
      </c>
      <c r="CN140" s="55" t="str">
        <f>+VLOOKUP(CM140,encadenados!$B$2:$C$8,2,TRUE)</f>
        <v>objtres</v>
      </c>
      <c r="CO140" s="55" t="str">
        <f t="shared" si="35"/>
        <v>3. Ges</v>
      </c>
      <c r="CP140" s="55" t="str">
        <f>+VLOOKUP(CO140,encadenados!$B$41:$C$48,2,TRUE)</f>
        <v>dimtres</v>
      </c>
    </row>
    <row r="141" spans="1:94 16384:16384" s="55" customFormat="1" ht="36" customHeight="1" x14ac:dyDescent="0.25">
      <c r="A141" s="21" t="s">
        <v>693</v>
      </c>
      <c r="B141" s="44" t="s">
        <v>871</v>
      </c>
      <c r="C141" s="22" t="s">
        <v>894</v>
      </c>
      <c r="D141" s="22" t="s">
        <v>190</v>
      </c>
      <c r="E141" s="22" t="s">
        <v>52</v>
      </c>
      <c r="F141" s="22" t="s">
        <v>74</v>
      </c>
      <c r="G141" s="22" t="s">
        <v>75</v>
      </c>
      <c r="H141" s="22" t="s">
        <v>55</v>
      </c>
      <c r="I141" s="21" t="s">
        <v>191</v>
      </c>
      <c r="J141" s="23">
        <f>IFERROR(VLOOKUP(I141,lista!$A$4:$B$34,2, FALSE)," ")</f>
        <v>2400</v>
      </c>
      <c r="K141" s="22" t="s">
        <v>192</v>
      </c>
      <c r="L141" s="22" t="s">
        <v>1483</v>
      </c>
      <c r="M141" s="23" t="str">
        <f>J141&amp;"-12"</f>
        <v>2400-12</v>
      </c>
      <c r="N141" s="22" t="s">
        <v>1495</v>
      </c>
      <c r="O141" s="22" t="s">
        <v>78</v>
      </c>
      <c r="P141" s="22" t="s">
        <v>1504</v>
      </c>
      <c r="Q141" s="22" t="s">
        <v>73</v>
      </c>
      <c r="R141" s="22" t="s">
        <v>1515</v>
      </c>
      <c r="S141" s="24" t="s">
        <v>1516</v>
      </c>
      <c r="T141" s="22"/>
      <c r="U141" s="25">
        <f t="shared" si="30"/>
        <v>35931673398</v>
      </c>
      <c r="V141" s="26">
        <f t="shared" si="31"/>
        <v>4</v>
      </c>
      <c r="W141" s="27">
        <v>1</v>
      </c>
      <c r="X141" s="22" t="s">
        <v>1533</v>
      </c>
      <c r="Y141" s="28">
        <v>8982918349.5</v>
      </c>
      <c r="Z141" s="27">
        <v>1</v>
      </c>
      <c r="AA141" s="22" t="s">
        <v>1533</v>
      </c>
      <c r="AB141" s="28">
        <v>8982918349.5</v>
      </c>
      <c r="AC141" s="27">
        <v>1</v>
      </c>
      <c r="AD141" s="22" t="s">
        <v>1533</v>
      </c>
      <c r="AE141" s="28">
        <v>8982918349.5</v>
      </c>
      <c r="AF141" s="27">
        <v>1</v>
      </c>
      <c r="AG141" s="22" t="s">
        <v>1533</v>
      </c>
      <c r="AH141" s="28">
        <v>8982918349.5</v>
      </c>
      <c r="AI141" s="55" t="s">
        <v>1534</v>
      </c>
      <c r="CH141" s="55" t="str">
        <f>+VLOOKUP(A141,encadenados!$A$60:$B$68,2,TRUE)</f>
        <v>ConPDSP</v>
      </c>
      <c r="CJ141" s="83" t="str">
        <f>IF(S141="","SIN RUBRO",(VLOOKUP(S141,encadenados!$A$111:$B$149,2,FALSE)))</f>
        <v>C_1905_0300_14_20201E3</v>
      </c>
      <c r="CM141" s="55" t="str">
        <f t="shared" si="34"/>
        <v>3. Gar</v>
      </c>
      <c r="CN141" s="55" t="str">
        <f>+VLOOKUP(CM141,encadenados!$B$2:$C$8,2,TRUE)</f>
        <v>objtres</v>
      </c>
      <c r="CO141" s="55" t="str">
        <f t="shared" si="35"/>
        <v>3. Ges</v>
      </c>
      <c r="CP141" s="55" t="str">
        <f>+VLOOKUP(CO141,encadenados!$B$41:$C$48,2,TRUE)</f>
        <v>dimtres</v>
      </c>
    </row>
    <row r="142" spans="1:94 16384:16384" s="55" customFormat="1" ht="30.75" customHeight="1" x14ac:dyDescent="0.25">
      <c r="A142" s="61" t="s">
        <v>587</v>
      </c>
      <c r="B142" s="62" t="s">
        <v>857</v>
      </c>
      <c r="C142" s="63" t="s">
        <v>109</v>
      </c>
      <c r="D142" s="63" t="s">
        <v>144</v>
      </c>
      <c r="E142" s="63" t="s">
        <v>52</v>
      </c>
      <c r="F142" s="63" t="s">
        <v>74</v>
      </c>
      <c r="G142" s="63" t="s">
        <v>83</v>
      </c>
      <c r="H142" s="63" t="s">
        <v>67</v>
      </c>
      <c r="I142" s="61" t="s">
        <v>209</v>
      </c>
      <c r="J142" s="64">
        <f>IFERROR(VLOOKUP(I142,lista!$A$4:$B$34,2, FALSE)," ")</f>
        <v>2410</v>
      </c>
      <c r="K142" s="63" t="s">
        <v>192</v>
      </c>
      <c r="L142" s="63" t="s">
        <v>1409</v>
      </c>
      <c r="M142" s="64" t="str">
        <f>J142&amp;"-01"</f>
        <v>2410-01</v>
      </c>
      <c r="N142" s="63" t="s">
        <v>1161</v>
      </c>
      <c r="O142" s="63" t="s">
        <v>137</v>
      </c>
      <c r="P142" s="63" t="s">
        <v>1390</v>
      </c>
      <c r="Q142" s="63" t="s">
        <v>1183</v>
      </c>
      <c r="R142" s="63" t="s">
        <v>1399</v>
      </c>
      <c r="S142" s="65"/>
      <c r="T142" s="63"/>
      <c r="U142" s="66">
        <f t="shared" ref="U142:U175" si="36">Y142+AB142+AE142+AH142</f>
        <v>1400000000</v>
      </c>
      <c r="V142" s="67" t="str">
        <f t="shared" ref="V142:V175" si="37">IF((IF(ISERROR(SEARCH("porcentaje",Q142)),"no","si"))="si",CONCATENATE(((IF((IF(ISERROR(SEARCH("no acumulado",Q142)),"no","si"))="si",(AVERAGE(W142,Z142,AC142,AF142)),(SUM(W142,Z142,AC142,AF142))))*100)&amp;"%"),(IF((IF(ISERROR(SEARCH("no acumulado",Q142)),"no","si"))="si",(AVERAGE(W142,Z142,AC142,AF142)),(SUM(W142,Z142,AC142,AF142)))))</f>
        <v>100%</v>
      </c>
      <c r="W142" s="68"/>
      <c r="X142" s="63" t="s">
        <v>1197</v>
      </c>
      <c r="Y142" s="69"/>
      <c r="Z142" s="68"/>
      <c r="AA142" s="63" t="s">
        <v>1198</v>
      </c>
      <c r="AB142" s="69"/>
      <c r="AC142" s="78">
        <v>0.5</v>
      </c>
      <c r="AD142" s="63" t="s">
        <v>1199</v>
      </c>
      <c r="AE142" s="69">
        <v>700000000</v>
      </c>
      <c r="AF142" s="78">
        <v>0.5</v>
      </c>
      <c r="AG142" s="63" t="s">
        <v>1200</v>
      </c>
      <c r="AH142" s="69">
        <v>700000000</v>
      </c>
      <c r="AI142" s="55" t="s">
        <v>1382</v>
      </c>
      <c r="CH142" s="55" t="str">
        <f>+VLOOKUP(A142,encadenados!$A$60:$B$68,2,TRUE)</f>
        <v>DetPDSP</v>
      </c>
      <c r="CJ142" s="83" t="str">
        <f>IF(S142="","SIN RUBRO",(VLOOKUP(S142,encadenados!$A$111:$B$149,2,FALSE)))</f>
        <v>SIN RUBRO</v>
      </c>
      <c r="CM142" s="55" t="str">
        <f>+MID(C142,1,6)</f>
        <v>1.Estr</v>
      </c>
      <c r="CN142" s="55" t="str">
        <f>+VLOOKUP(CM142,encadenados!$B$2:$C$8,2,TRUE)</f>
        <v>objuno</v>
      </c>
      <c r="CO142" s="55" t="str">
        <f>+MID(F142,1,6)</f>
        <v>3. Ges</v>
      </c>
      <c r="CP142" s="55" t="str">
        <f>+VLOOKUP(CO142,encadenados!$B$41:$C$48,2,TRUE)</f>
        <v>dimtres</v>
      </c>
    </row>
    <row r="143" spans="1:94 16384:16384" s="55" customFormat="1" ht="30.75" customHeight="1" x14ac:dyDescent="0.25">
      <c r="A143" s="61" t="s">
        <v>587</v>
      </c>
      <c r="B143" s="62" t="s">
        <v>857</v>
      </c>
      <c r="C143" s="63" t="s">
        <v>109</v>
      </c>
      <c r="D143" s="63" t="s">
        <v>144</v>
      </c>
      <c r="E143" s="63" t="s">
        <v>52</v>
      </c>
      <c r="F143" s="63" t="s">
        <v>74</v>
      </c>
      <c r="G143" s="63" t="s">
        <v>132</v>
      </c>
      <c r="H143" s="63" t="s">
        <v>67</v>
      </c>
      <c r="I143" s="61" t="s">
        <v>209</v>
      </c>
      <c r="J143" s="64">
        <f>IFERROR(VLOOKUP(I143,lista!$A$4:$B$34,2, FALSE)," ")</f>
        <v>2410</v>
      </c>
      <c r="K143" s="63" t="s">
        <v>192</v>
      </c>
      <c r="L143" s="63" t="s">
        <v>1410</v>
      </c>
      <c r="M143" s="64" t="str">
        <f>J143&amp;"-02"</f>
        <v>2410-02</v>
      </c>
      <c r="N143" s="63" t="s">
        <v>1162</v>
      </c>
      <c r="O143" s="63" t="s">
        <v>137</v>
      </c>
      <c r="P143" s="63" t="s">
        <v>1170</v>
      </c>
      <c r="Q143" s="63" t="s">
        <v>70</v>
      </c>
      <c r="R143" s="63" t="s">
        <v>1185</v>
      </c>
      <c r="S143" s="65"/>
      <c r="T143" s="63"/>
      <c r="U143" s="66">
        <f t="shared" si="36"/>
        <v>0</v>
      </c>
      <c r="V143" s="67" t="str">
        <f t="shared" si="37"/>
        <v>100%</v>
      </c>
      <c r="W143" s="78">
        <v>7.0000000000000007E-2</v>
      </c>
      <c r="X143" s="63" t="s">
        <v>1425</v>
      </c>
      <c r="Y143" s="69"/>
      <c r="Z143" s="78">
        <v>0.03</v>
      </c>
      <c r="AA143" s="63" t="s">
        <v>1201</v>
      </c>
      <c r="AB143" s="69"/>
      <c r="AC143" s="78">
        <v>0.4</v>
      </c>
      <c r="AD143" s="63" t="s">
        <v>1202</v>
      </c>
      <c r="AE143" s="69"/>
      <c r="AF143" s="78">
        <v>0.5</v>
      </c>
      <c r="AG143" s="63" t="s">
        <v>1203</v>
      </c>
      <c r="AH143" s="69"/>
      <c r="AI143" s="55" t="s">
        <v>1382</v>
      </c>
      <c r="CH143" s="55" t="str">
        <f>+VLOOKUP(A143,encadenados!$A$60:$B$68,2,TRUE)</f>
        <v>DetPDSP</v>
      </c>
      <c r="CJ143" s="83" t="str">
        <f>IF(S143="","SIN RUBRO",(VLOOKUP(S143,encadenados!$A$111:$B$149,2,FALSE)))</f>
        <v>SIN RUBRO</v>
      </c>
      <c r="CM143" s="55" t="str">
        <f t="shared" ref="CM143:CM159" si="38">+MID(C143,1,6)</f>
        <v>1.Estr</v>
      </c>
      <c r="CN143" s="55" t="str">
        <f>+VLOOKUP(CM143,encadenados!$B$2:$C$8,2,TRUE)</f>
        <v>objuno</v>
      </c>
      <c r="CO143" s="55" t="str">
        <f t="shared" ref="CO143:CO159" si="39">+MID(F143,1,6)</f>
        <v>3. Ges</v>
      </c>
      <c r="CP143" s="55" t="str">
        <f>+VLOOKUP(CO143,encadenados!$B$41:$C$48,2,TRUE)</f>
        <v>dimtres</v>
      </c>
    </row>
    <row r="144" spans="1:94 16384:16384" s="55" customFormat="1" ht="30.75" customHeight="1" x14ac:dyDescent="0.25">
      <c r="A144" s="61" t="s">
        <v>548</v>
      </c>
      <c r="B144" s="62" t="s">
        <v>839</v>
      </c>
      <c r="C144" s="63" t="s">
        <v>894</v>
      </c>
      <c r="D144" s="63" t="s">
        <v>198</v>
      </c>
      <c r="E144" s="63" t="s">
        <v>52</v>
      </c>
      <c r="F144" s="63" t="s">
        <v>74</v>
      </c>
      <c r="G144" s="63" t="s">
        <v>132</v>
      </c>
      <c r="H144" s="63" t="s">
        <v>67</v>
      </c>
      <c r="I144" s="61" t="s">
        <v>209</v>
      </c>
      <c r="J144" s="64">
        <f>IFERROR(VLOOKUP(I144,lista!$A$4:$B$34,2, FALSE)," ")</f>
        <v>2410</v>
      </c>
      <c r="K144" s="63" t="s">
        <v>192</v>
      </c>
      <c r="L144" s="63" t="s">
        <v>1411</v>
      </c>
      <c r="M144" s="64" t="str">
        <f>J144&amp;"-03"</f>
        <v>2410-03</v>
      </c>
      <c r="N144" s="63" t="s">
        <v>1426</v>
      </c>
      <c r="O144" s="63" t="s">
        <v>58</v>
      </c>
      <c r="P144" s="63" t="s">
        <v>1171</v>
      </c>
      <c r="Q144" s="63" t="s">
        <v>1184</v>
      </c>
      <c r="R144" s="63" t="s">
        <v>1400</v>
      </c>
      <c r="S144" s="65"/>
      <c r="T144" s="63"/>
      <c r="U144" s="66">
        <f t="shared" si="36"/>
        <v>0</v>
      </c>
      <c r="V144" s="67">
        <f t="shared" si="37"/>
        <v>1800</v>
      </c>
      <c r="W144" s="68">
        <v>450</v>
      </c>
      <c r="X144" s="63" t="s">
        <v>1427</v>
      </c>
      <c r="Y144" s="69"/>
      <c r="Z144" s="68">
        <v>450</v>
      </c>
      <c r="AA144" s="63" t="s">
        <v>1204</v>
      </c>
      <c r="AB144" s="69"/>
      <c r="AC144" s="68">
        <v>450</v>
      </c>
      <c r="AD144" s="63" t="s">
        <v>1204</v>
      </c>
      <c r="AE144" s="69"/>
      <c r="AF144" s="68">
        <v>450</v>
      </c>
      <c r="AG144" s="63" t="s">
        <v>1204</v>
      </c>
      <c r="AH144" s="69"/>
      <c r="AI144" s="55" t="s">
        <v>1382</v>
      </c>
      <c r="CH144" s="55" t="str">
        <f>+VLOOKUP(A144,encadenados!$A$60:$B$68,2,TRUE)</f>
        <v>GobPDSP</v>
      </c>
      <c r="CJ144" s="83" t="str">
        <f>IF(S144="","SIN RUBRO",(VLOOKUP(S144,encadenados!$A$111:$B$149,2,FALSE)))</f>
        <v>SIN RUBRO</v>
      </c>
      <c r="CM144" s="55" t="str">
        <f t="shared" si="38"/>
        <v>3. Gar</v>
      </c>
      <c r="CN144" s="55" t="str">
        <f>+VLOOKUP(CM144,encadenados!$B$2:$C$8,2,TRUE)</f>
        <v>objtres</v>
      </c>
      <c r="CO144" s="55" t="str">
        <f t="shared" si="39"/>
        <v>3. Ges</v>
      </c>
      <c r="CP144" s="55" t="str">
        <f>+VLOOKUP(CO144,encadenados!$B$41:$C$48,2,TRUE)</f>
        <v>dimtres</v>
      </c>
    </row>
    <row r="145" spans="1:94" s="55" customFormat="1" ht="30.75" customHeight="1" x14ac:dyDescent="0.25">
      <c r="A145" s="61" t="s">
        <v>548</v>
      </c>
      <c r="B145" s="62" t="s">
        <v>839</v>
      </c>
      <c r="C145" s="63" t="s">
        <v>894</v>
      </c>
      <c r="D145" s="63" t="s">
        <v>198</v>
      </c>
      <c r="E145" s="63" t="s">
        <v>52</v>
      </c>
      <c r="F145" s="63" t="s">
        <v>74</v>
      </c>
      <c r="G145" s="63" t="s">
        <v>132</v>
      </c>
      <c r="H145" s="63" t="s">
        <v>67</v>
      </c>
      <c r="I145" s="61" t="s">
        <v>209</v>
      </c>
      <c r="J145" s="64">
        <f>IFERROR(VLOOKUP(I145,lista!$A$4:$B$34,2, FALSE)," ")</f>
        <v>2410</v>
      </c>
      <c r="K145" s="63" t="s">
        <v>192</v>
      </c>
      <c r="L145" s="63" t="s">
        <v>1152</v>
      </c>
      <c r="M145" s="64" t="str">
        <f>J145&amp;"-04"</f>
        <v>2410-04</v>
      </c>
      <c r="N145" s="63" t="s">
        <v>1428</v>
      </c>
      <c r="O145" s="63" t="s">
        <v>58</v>
      </c>
      <c r="P145" s="63" t="s">
        <v>1172</v>
      </c>
      <c r="Q145" s="63" t="s">
        <v>1184</v>
      </c>
      <c r="R145" s="63" t="s">
        <v>1401</v>
      </c>
      <c r="S145" s="65"/>
      <c r="T145" s="63"/>
      <c r="U145" s="66">
        <f t="shared" si="36"/>
        <v>0</v>
      </c>
      <c r="V145" s="67">
        <f t="shared" si="37"/>
        <v>1300</v>
      </c>
      <c r="W145" s="68">
        <v>200</v>
      </c>
      <c r="X145" s="63" t="s">
        <v>1429</v>
      </c>
      <c r="Y145" s="69"/>
      <c r="Z145" s="68">
        <v>400</v>
      </c>
      <c r="AA145" s="63" t="s">
        <v>1205</v>
      </c>
      <c r="AB145" s="69"/>
      <c r="AC145" s="68">
        <v>350</v>
      </c>
      <c r="AD145" s="63" t="s">
        <v>1205</v>
      </c>
      <c r="AE145" s="69"/>
      <c r="AF145" s="68">
        <v>350</v>
      </c>
      <c r="AG145" s="63" t="s">
        <v>1205</v>
      </c>
      <c r="AH145" s="69"/>
      <c r="AI145" s="55" t="s">
        <v>1382</v>
      </c>
      <c r="CH145" s="55" t="str">
        <f>+VLOOKUP(A145,encadenados!$A$60:$B$68,2,TRUE)</f>
        <v>GobPDSP</v>
      </c>
      <c r="CJ145" s="83" t="str">
        <f>IF(S145="","SIN RUBRO",(VLOOKUP(S145,encadenados!$A$111:$B$149,2,FALSE)))</f>
        <v>SIN RUBRO</v>
      </c>
      <c r="CM145" s="55" t="str">
        <f t="shared" si="38"/>
        <v>3. Gar</v>
      </c>
      <c r="CN145" s="55" t="str">
        <f>+VLOOKUP(CM145,encadenados!$B$2:$C$8,2,TRUE)</f>
        <v>objtres</v>
      </c>
      <c r="CO145" s="55" t="str">
        <f t="shared" si="39"/>
        <v>3. Ges</v>
      </c>
      <c r="CP145" s="55" t="str">
        <f>+VLOOKUP(CO145,encadenados!$B$41:$C$48,2,TRUE)</f>
        <v>dimtres</v>
      </c>
    </row>
    <row r="146" spans="1:94" s="55" customFormat="1" ht="30.75" customHeight="1" x14ac:dyDescent="0.25">
      <c r="A146" s="61" t="s">
        <v>548</v>
      </c>
      <c r="B146" s="62" t="s">
        <v>840</v>
      </c>
      <c r="C146" s="63" t="s">
        <v>894</v>
      </c>
      <c r="D146" s="63" t="s">
        <v>198</v>
      </c>
      <c r="E146" s="63" t="s">
        <v>52</v>
      </c>
      <c r="F146" s="63" t="s">
        <v>74</v>
      </c>
      <c r="G146" s="63" t="s">
        <v>132</v>
      </c>
      <c r="H146" s="63" t="s">
        <v>67</v>
      </c>
      <c r="I146" s="61" t="s">
        <v>209</v>
      </c>
      <c r="J146" s="64">
        <f>IFERROR(VLOOKUP(I146,lista!$A$4:$B$34,2, FALSE)," ")</f>
        <v>2410</v>
      </c>
      <c r="K146" s="63" t="s">
        <v>192</v>
      </c>
      <c r="L146" s="63" t="s">
        <v>1153</v>
      </c>
      <c r="M146" s="64" t="str">
        <f>J146&amp;"-05"</f>
        <v>2410-05</v>
      </c>
      <c r="N146" s="63" t="s">
        <v>1163</v>
      </c>
      <c r="O146" s="63" t="s">
        <v>58</v>
      </c>
      <c r="P146" s="63" t="s">
        <v>1391</v>
      </c>
      <c r="Q146" s="63" t="s">
        <v>1184</v>
      </c>
      <c r="R146" s="63" t="s">
        <v>1186</v>
      </c>
      <c r="S146" s="65"/>
      <c r="T146" s="63"/>
      <c r="U146" s="66">
        <f t="shared" si="36"/>
        <v>0</v>
      </c>
      <c r="V146" s="67">
        <f t="shared" si="37"/>
        <v>2000</v>
      </c>
      <c r="W146" s="68">
        <v>500</v>
      </c>
      <c r="X146" s="63" t="s">
        <v>1206</v>
      </c>
      <c r="Y146" s="69"/>
      <c r="Z146" s="68">
        <v>500</v>
      </c>
      <c r="AA146" s="63" t="s">
        <v>1207</v>
      </c>
      <c r="AB146" s="69"/>
      <c r="AC146" s="68">
        <v>500</v>
      </c>
      <c r="AD146" s="63" t="s">
        <v>1206</v>
      </c>
      <c r="AE146" s="69"/>
      <c r="AF146" s="68">
        <v>500</v>
      </c>
      <c r="AG146" s="63" t="s">
        <v>1206</v>
      </c>
      <c r="AH146" s="69"/>
      <c r="AI146" s="55" t="s">
        <v>1382</v>
      </c>
      <c r="CH146" s="55" t="str">
        <f>+VLOOKUP(A146,encadenados!$A$60:$B$68,2,TRUE)</f>
        <v>GobPDSP</v>
      </c>
      <c r="CJ146" s="83" t="str">
        <f>IF(S146="","SIN RUBRO",(VLOOKUP(S146,encadenados!$A$111:$B$149,2,FALSE)))</f>
        <v>SIN RUBRO</v>
      </c>
      <c r="CM146" s="55" t="str">
        <f t="shared" si="38"/>
        <v>3. Gar</v>
      </c>
      <c r="CN146" s="55" t="str">
        <f>+VLOOKUP(CM146,encadenados!$B$2:$C$8,2,TRUE)</f>
        <v>objtres</v>
      </c>
      <c r="CO146" s="55" t="str">
        <f t="shared" si="39"/>
        <v>3. Ges</v>
      </c>
      <c r="CP146" s="55" t="str">
        <f>+VLOOKUP(CO146,encadenados!$B$41:$C$48,2,TRUE)</f>
        <v>dimtres</v>
      </c>
    </row>
    <row r="147" spans="1:94" s="55" customFormat="1" ht="30.75" customHeight="1" x14ac:dyDescent="0.25">
      <c r="A147" s="61" t="s">
        <v>693</v>
      </c>
      <c r="B147" s="62" t="s">
        <v>868</v>
      </c>
      <c r="C147" s="63" t="s">
        <v>63</v>
      </c>
      <c r="D147" s="63" t="s">
        <v>104</v>
      </c>
      <c r="E147" s="63" t="s">
        <v>52</v>
      </c>
      <c r="F147" s="63" t="s">
        <v>74</v>
      </c>
      <c r="G147" s="63" t="s">
        <v>132</v>
      </c>
      <c r="H147" s="63" t="s">
        <v>67</v>
      </c>
      <c r="I147" s="61" t="s">
        <v>209</v>
      </c>
      <c r="J147" s="64">
        <f>IFERROR(VLOOKUP(I147,lista!$A$4:$B$34,2, FALSE)," ")</f>
        <v>2410</v>
      </c>
      <c r="K147" s="63" t="s">
        <v>192</v>
      </c>
      <c r="L147" s="63" t="s">
        <v>1412</v>
      </c>
      <c r="M147" s="64" t="str">
        <f>J147&amp;"-06"</f>
        <v>2410-06</v>
      </c>
      <c r="N147" s="63" t="s">
        <v>1164</v>
      </c>
      <c r="O147" s="63" t="s">
        <v>58</v>
      </c>
      <c r="P147" s="63" t="s">
        <v>1164</v>
      </c>
      <c r="Q147" s="63" t="s">
        <v>1184</v>
      </c>
      <c r="R147" s="63" t="s">
        <v>1402</v>
      </c>
      <c r="S147" s="65"/>
      <c r="T147" s="63"/>
      <c r="U147" s="66">
        <f t="shared" si="36"/>
        <v>0</v>
      </c>
      <c r="V147" s="67">
        <f t="shared" si="37"/>
        <v>120</v>
      </c>
      <c r="W147" s="68">
        <v>15</v>
      </c>
      <c r="X147" s="63" t="s">
        <v>1208</v>
      </c>
      <c r="Y147" s="69"/>
      <c r="Z147" s="68">
        <v>35</v>
      </c>
      <c r="AA147" s="63" t="s">
        <v>1208</v>
      </c>
      <c r="AB147" s="69"/>
      <c r="AC147" s="68">
        <v>40</v>
      </c>
      <c r="AD147" s="63" t="s">
        <v>1208</v>
      </c>
      <c r="AE147" s="69"/>
      <c r="AF147" s="68">
        <v>30</v>
      </c>
      <c r="AG147" s="63" t="s">
        <v>1208</v>
      </c>
      <c r="AH147" s="69"/>
      <c r="AI147" s="55" t="s">
        <v>1382</v>
      </c>
      <c r="CH147" s="55" t="str">
        <f>+VLOOKUP(A147,encadenados!$A$60:$B$68,2,TRUE)</f>
        <v>ConPDSP</v>
      </c>
      <c r="CJ147" s="83" t="str">
        <f>IF(S147="","SIN RUBRO",(VLOOKUP(S147,encadenados!$A$111:$B$149,2,FALSE)))</f>
        <v>SIN RUBRO</v>
      </c>
      <c r="CM147" s="55" t="str">
        <f t="shared" si="38"/>
        <v>5. For</v>
      </c>
      <c r="CN147" s="55" t="str">
        <f>+VLOOKUP(CM147,encadenados!$B$2:$C$8,2,TRUE)</f>
        <v>objcinco</v>
      </c>
      <c r="CO147" s="55" t="str">
        <f t="shared" si="39"/>
        <v>3. Ges</v>
      </c>
      <c r="CP147" s="55" t="str">
        <f>+VLOOKUP(CO147,encadenados!$B$41:$C$48,2,TRUE)</f>
        <v>dimtres</v>
      </c>
    </row>
    <row r="148" spans="1:94" s="55" customFormat="1" ht="30.75" customHeight="1" x14ac:dyDescent="0.25">
      <c r="A148" s="61" t="s">
        <v>548</v>
      </c>
      <c r="B148" s="62" t="s">
        <v>839</v>
      </c>
      <c r="C148" s="63" t="s">
        <v>894</v>
      </c>
      <c r="D148" s="63" t="s">
        <v>198</v>
      </c>
      <c r="E148" s="63" t="s">
        <v>52</v>
      </c>
      <c r="F148" s="63" t="s">
        <v>74</v>
      </c>
      <c r="G148" s="63" t="s">
        <v>132</v>
      </c>
      <c r="H148" s="63" t="s">
        <v>67</v>
      </c>
      <c r="I148" s="61" t="s">
        <v>209</v>
      </c>
      <c r="J148" s="64">
        <f>IFERROR(VLOOKUP(I148,lista!$A$4:$B$34,2, FALSE)," ")</f>
        <v>2410</v>
      </c>
      <c r="K148" s="63" t="s">
        <v>192</v>
      </c>
      <c r="L148" s="63" t="s">
        <v>1154</v>
      </c>
      <c r="M148" s="64" t="str">
        <f>J148&amp;"-07"</f>
        <v>2410-07</v>
      </c>
      <c r="N148" s="63" t="s">
        <v>1165</v>
      </c>
      <c r="O148" s="63" t="s">
        <v>58</v>
      </c>
      <c r="P148" s="63" t="s">
        <v>1173</v>
      </c>
      <c r="Q148" s="63" t="s">
        <v>1184</v>
      </c>
      <c r="R148" s="63" t="s">
        <v>1187</v>
      </c>
      <c r="S148" s="65"/>
      <c r="T148" s="63"/>
      <c r="U148" s="66">
        <f t="shared" si="36"/>
        <v>0</v>
      </c>
      <c r="V148" s="67">
        <f t="shared" si="37"/>
        <v>5500</v>
      </c>
      <c r="W148" s="68">
        <v>1375</v>
      </c>
      <c r="X148" s="63" t="s">
        <v>1165</v>
      </c>
      <c r="Y148" s="69"/>
      <c r="Z148" s="68">
        <v>1375</v>
      </c>
      <c r="AA148" s="63" t="s">
        <v>1165</v>
      </c>
      <c r="AB148" s="69"/>
      <c r="AC148" s="68">
        <v>1375</v>
      </c>
      <c r="AD148" s="63" t="s">
        <v>1165</v>
      </c>
      <c r="AE148" s="69"/>
      <c r="AF148" s="68">
        <v>1375</v>
      </c>
      <c r="AG148" s="63" t="s">
        <v>1165</v>
      </c>
      <c r="AH148" s="69"/>
      <c r="AI148" s="55" t="s">
        <v>1382</v>
      </c>
      <c r="CH148" s="55" t="str">
        <f>+VLOOKUP(A148,encadenados!$A$60:$B$68,2,TRUE)</f>
        <v>GobPDSP</v>
      </c>
      <c r="CJ148" s="83" t="str">
        <f>IF(S148="","SIN RUBRO",(VLOOKUP(S148,encadenados!$A$111:$B$149,2,FALSE)))</f>
        <v>SIN RUBRO</v>
      </c>
      <c r="CM148" s="55" t="str">
        <f t="shared" si="38"/>
        <v>3. Gar</v>
      </c>
      <c r="CN148" s="55" t="str">
        <f>+VLOOKUP(CM148,encadenados!$B$2:$C$8,2,TRUE)</f>
        <v>objtres</v>
      </c>
      <c r="CO148" s="55" t="str">
        <f t="shared" si="39"/>
        <v>3. Ges</v>
      </c>
      <c r="CP148" s="55" t="str">
        <f>+VLOOKUP(CO148,encadenados!$B$41:$C$48,2,TRUE)</f>
        <v>dimtres</v>
      </c>
    </row>
    <row r="149" spans="1:94" s="55" customFormat="1" ht="30.75" customHeight="1" x14ac:dyDescent="0.25">
      <c r="A149" s="61" t="s">
        <v>548</v>
      </c>
      <c r="B149" s="62" t="s">
        <v>839</v>
      </c>
      <c r="C149" s="63" t="s">
        <v>894</v>
      </c>
      <c r="D149" s="63" t="s">
        <v>198</v>
      </c>
      <c r="E149" s="63" t="s">
        <v>52</v>
      </c>
      <c r="F149" s="63" t="s">
        <v>74</v>
      </c>
      <c r="G149" s="63" t="s">
        <v>132</v>
      </c>
      <c r="H149" s="63" t="s">
        <v>67</v>
      </c>
      <c r="I149" s="61" t="s">
        <v>209</v>
      </c>
      <c r="J149" s="64">
        <f>IFERROR(VLOOKUP(I149,lista!$A$4:$B$34,2, FALSE)," ")</f>
        <v>2410</v>
      </c>
      <c r="K149" s="63" t="s">
        <v>192</v>
      </c>
      <c r="L149" s="63" t="s">
        <v>1155</v>
      </c>
      <c r="M149" s="64" t="str">
        <f>J149&amp;"-08"</f>
        <v>2410-08</v>
      </c>
      <c r="N149" s="63" t="s">
        <v>1166</v>
      </c>
      <c r="O149" s="63" t="s">
        <v>58</v>
      </c>
      <c r="P149" s="63" t="s">
        <v>1174</v>
      </c>
      <c r="Q149" s="63" t="s">
        <v>73</v>
      </c>
      <c r="R149" s="63" t="s">
        <v>1187</v>
      </c>
      <c r="S149" s="65"/>
      <c r="T149" s="63"/>
      <c r="U149" s="66">
        <f t="shared" si="36"/>
        <v>0</v>
      </c>
      <c r="V149" s="67">
        <f t="shared" si="37"/>
        <v>1500</v>
      </c>
      <c r="W149" s="68">
        <v>375</v>
      </c>
      <c r="X149" s="63" t="s">
        <v>1166</v>
      </c>
      <c r="Y149" s="69"/>
      <c r="Z149" s="68">
        <v>375</v>
      </c>
      <c r="AA149" s="63" t="s">
        <v>1166</v>
      </c>
      <c r="AB149" s="69"/>
      <c r="AC149" s="68">
        <v>375</v>
      </c>
      <c r="AD149" s="63" t="s">
        <v>1166</v>
      </c>
      <c r="AE149" s="69"/>
      <c r="AF149" s="68">
        <v>375</v>
      </c>
      <c r="AG149" s="63" t="s">
        <v>1166</v>
      </c>
      <c r="AH149" s="69"/>
      <c r="AI149" s="55" t="s">
        <v>1382</v>
      </c>
      <c r="CH149" s="55" t="str">
        <f>+VLOOKUP(A149,encadenados!$A$60:$B$68,2,TRUE)</f>
        <v>GobPDSP</v>
      </c>
      <c r="CJ149" s="83" t="str">
        <f>IF(S149="","SIN RUBRO",(VLOOKUP(S149,encadenados!$A$111:$B$149,2,FALSE)))</f>
        <v>SIN RUBRO</v>
      </c>
      <c r="CM149" s="55" t="str">
        <f t="shared" si="38"/>
        <v>3. Gar</v>
      </c>
      <c r="CN149" s="55" t="str">
        <f>+VLOOKUP(CM149,encadenados!$B$2:$C$8,2,TRUE)</f>
        <v>objtres</v>
      </c>
      <c r="CO149" s="55" t="str">
        <f t="shared" si="39"/>
        <v>3. Ges</v>
      </c>
      <c r="CP149" s="55" t="str">
        <f>+VLOOKUP(CO149,encadenados!$B$41:$C$48,2,TRUE)</f>
        <v>dimtres</v>
      </c>
    </row>
    <row r="150" spans="1:94" s="55" customFormat="1" ht="30.75" customHeight="1" x14ac:dyDescent="0.25">
      <c r="A150" s="61" t="s">
        <v>587</v>
      </c>
      <c r="B150" s="62" t="s">
        <v>858</v>
      </c>
      <c r="C150" s="63" t="s">
        <v>63</v>
      </c>
      <c r="D150" s="63" t="s">
        <v>104</v>
      </c>
      <c r="E150" s="63" t="s">
        <v>52</v>
      </c>
      <c r="F150" s="63" t="s">
        <v>74</v>
      </c>
      <c r="G150" s="63" t="s">
        <v>83</v>
      </c>
      <c r="H150" s="63" t="s">
        <v>67</v>
      </c>
      <c r="I150" s="61" t="s">
        <v>209</v>
      </c>
      <c r="J150" s="64">
        <f>IFERROR(VLOOKUP(I150,lista!$A$4:$B$34,2, FALSE)," ")</f>
        <v>2410</v>
      </c>
      <c r="K150" s="63" t="s">
        <v>192</v>
      </c>
      <c r="L150" s="63" t="s">
        <v>1413</v>
      </c>
      <c r="M150" s="64" t="str">
        <f>J150&amp;"-09"</f>
        <v>2410-09</v>
      </c>
      <c r="N150" s="63" t="s">
        <v>1430</v>
      </c>
      <c r="O150" s="63" t="s">
        <v>58</v>
      </c>
      <c r="P150" s="63" t="s">
        <v>1175</v>
      </c>
      <c r="Q150" s="63" t="s">
        <v>73</v>
      </c>
      <c r="R150" s="63" t="s">
        <v>1431</v>
      </c>
      <c r="S150" s="65"/>
      <c r="T150" s="63"/>
      <c r="U150" s="66">
        <f t="shared" si="36"/>
        <v>0</v>
      </c>
      <c r="V150" s="67">
        <f t="shared" si="37"/>
        <v>32</v>
      </c>
      <c r="W150" s="68">
        <v>4</v>
      </c>
      <c r="X150" s="63" t="s">
        <v>1432</v>
      </c>
      <c r="Y150" s="69"/>
      <c r="Z150" s="68">
        <v>10</v>
      </c>
      <c r="AA150" s="63" t="s">
        <v>1209</v>
      </c>
      <c r="AB150" s="69"/>
      <c r="AC150" s="68">
        <v>10</v>
      </c>
      <c r="AD150" s="63" t="s">
        <v>1209</v>
      </c>
      <c r="AE150" s="69"/>
      <c r="AF150" s="68">
        <v>8</v>
      </c>
      <c r="AG150" s="63" t="s">
        <v>1209</v>
      </c>
      <c r="AH150" s="69"/>
      <c r="AI150" s="55" t="s">
        <v>1382</v>
      </c>
      <c r="CH150" s="55" t="str">
        <f>+VLOOKUP(A150,encadenados!$A$60:$B$68,2,TRUE)</f>
        <v>DetPDSP</v>
      </c>
      <c r="CJ150" s="83" t="str">
        <f>IF(S150="","SIN RUBRO",(VLOOKUP(S150,encadenados!$A$111:$B$149,2,FALSE)))</f>
        <v>SIN RUBRO</v>
      </c>
      <c r="CM150" s="55" t="str">
        <f t="shared" si="38"/>
        <v>5. For</v>
      </c>
      <c r="CN150" s="55" t="str">
        <f>+VLOOKUP(CM150,encadenados!$B$2:$C$8,2,TRUE)</f>
        <v>objcinco</v>
      </c>
      <c r="CO150" s="55" t="str">
        <f t="shared" si="39"/>
        <v>3. Ges</v>
      </c>
      <c r="CP150" s="55" t="str">
        <f>+VLOOKUP(CO150,encadenados!$B$41:$C$48,2,TRUE)</f>
        <v>dimtres</v>
      </c>
    </row>
    <row r="151" spans="1:94" s="55" customFormat="1" ht="30.75" customHeight="1" x14ac:dyDescent="0.25">
      <c r="A151" s="61" t="s">
        <v>693</v>
      </c>
      <c r="B151" s="62" t="s">
        <v>869</v>
      </c>
      <c r="C151" s="63" t="s">
        <v>894</v>
      </c>
      <c r="D151" s="63" t="s">
        <v>382</v>
      </c>
      <c r="E151" s="63" t="s">
        <v>52</v>
      </c>
      <c r="F151" s="63" t="s">
        <v>74</v>
      </c>
      <c r="G151" s="63" t="s">
        <v>83</v>
      </c>
      <c r="H151" s="63" t="s">
        <v>67</v>
      </c>
      <c r="I151" s="61" t="s">
        <v>209</v>
      </c>
      <c r="J151" s="64">
        <f>IFERROR(VLOOKUP(I151,lista!$A$4:$B$34,2, FALSE)," ")</f>
        <v>2410</v>
      </c>
      <c r="K151" s="63" t="s">
        <v>192</v>
      </c>
      <c r="L151" s="63" t="s">
        <v>1156</v>
      </c>
      <c r="M151" s="64" t="str">
        <f>J151&amp;"-10"</f>
        <v>2410-10</v>
      </c>
      <c r="N151" s="63" t="s">
        <v>1167</v>
      </c>
      <c r="O151" s="63" t="s">
        <v>58</v>
      </c>
      <c r="P151" s="63" t="s">
        <v>1176</v>
      </c>
      <c r="Q151" s="63" t="s">
        <v>73</v>
      </c>
      <c r="R151" s="63" t="s">
        <v>1403</v>
      </c>
      <c r="S151" s="65"/>
      <c r="T151" s="63"/>
      <c r="U151" s="66">
        <f t="shared" si="36"/>
        <v>0</v>
      </c>
      <c r="V151" s="67">
        <f t="shared" si="37"/>
        <v>22</v>
      </c>
      <c r="W151" s="68">
        <v>4</v>
      </c>
      <c r="X151" s="63" t="s">
        <v>1433</v>
      </c>
      <c r="Y151" s="69"/>
      <c r="Z151" s="68">
        <v>6</v>
      </c>
      <c r="AA151" s="63" t="s">
        <v>1210</v>
      </c>
      <c r="AB151" s="69"/>
      <c r="AC151" s="68">
        <v>6</v>
      </c>
      <c r="AD151" s="63" t="s">
        <v>1210</v>
      </c>
      <c r="AE151" s="69"/>
      <c r="AF151" s="68">
        <v>6</v>
      </c>
      <c r="AG151" s="63" t="s">
        <v>1210</v>
      </c>
      <c r="AH151" s="69"/>
      <c r="AI151" s="55" t="s">
        <v>1382</v>
      </c>
      <c r="CH151" s="55" t="str">
        <f>+VLOOKUP(A151,encadenados!$A$60:$B$68,2,TRUE)</f>
        <v>ConPDSP</v>
      </c>
      <c r="CJ151" s="83" t="str">
        <f>IF(S151="","SIN RUBRO",(VLOOKUP(S151,encadenados!$A$111:$B$149,2,FALSE)))</f>
        <v>SIN RUBRO</v>
      </c>
      <c r="CM151" s="55" t="str">
        <f t="shared" si="38"/>
        <v>3. Gar</v>
      </c>
      <c r="CN151" s="55" t="str">
        <f>+VLOOKUP(CM151,encadenados!$B$2:$C$8,2,TRUE)</f>
        <v>objtres</v>
      </c>
      <c r="CO151" s="55" t="str">
        <f t="shared" si="39"/>
        <v>3. Ges</v>
      </c>
      <c r="CP151" s="55" t="str">
        <f>+VLOOKUP(CO151,encadenados!$B$41:$C$48,2,TRUE)</f>
        <v>dimtres</v>
      </c>
    </row>
    <row r="152" spans="1:94" s="55" customFormat="1" ht="30.75" customHeight="1" x14ac:dyDescent="0.25">
      <c r="A152" s="61" t="s">
        <v>693</v>
      </c>
      <c r="B152" s="62" t="s">
        <v>868</v>
      </c>
      <c r="C152" s="63" t="s">
        <v>51</v>
      </c>
      <c r="D152" s="63" t="s">
        <v>896</v>
      </c>
      <c r="E152" s="63" t="s">
        <v>52</v>
      </c>
      <c r="F152" s="63" t="s">
        <v>53</v>
      </c>
      <c r="G152" s="63" t="s">
        <v>54</v>
      </c>
      <c r="H152" s="63" t="s">
        <v>67</v>
      </c>
      <c r="I152" s="61" t="s">
        <v>209</v>
      </c>
      <c r="J152" s="64">
        <f>IFERROR(VLOOKUP(I152,lista!$A$4:$B$34,2, FALSE)," ")</f>
        <v>2410</v>
      </c>
      <c r="K152" s="63" t="s">
        <v>192</v>
      </c>
      <c r="L152" s="63" t="s">
        <v>1157</v>
      </c>
      <c r="M152" s="64" t="str">
        <f>J152&amp;"-11"</f>
        <v>2410-11</v>
      </c>
      <c r="N152" s="63" t="s">
        <v>1434</v>
      </c>
      <c r="O152" s="63" t="s">
        <v>78</v>
      </c>
      <c r="P152" s="63" t="s">
        <v>1177</v>
      </c>
      <c r="Q152" s="63" t="s">
        <v>73</v>
      </c>
      <c r="R152" s="63" t="s">
        <v>1404</v>
      </c>
      <c r="S152" s="65"/>
      <c r="T152" s="63"/>
      <c r="U152" s="66">
        <f t="shared" si="36"/>
        <v>0</v>
      </c>
      <c r="V152" s="67">
        <f t="shared" si="37"/>
        <v>10</v>
      </c>
      <c r="W152" s="68">
        <v>2</v>
      </c>
      <c r="X152" s="63" t="s">
        <v>1435</v>
      </c>
      <c r="Y152" s="69"/>
      <c r="Z152" s="68">
        <v>3</v>
      </c>
      <c r="AA152" s="63" t="s">
        <v>1211</v>
      </c>
      <c r="AB152" s="69"/>
      <c r="AC152" s="68">
        <v>3</v>
      </c>
      <c r="AD152" s="63" t="s">
        <v>1211</v>
      </c>
      <c r="AE152" s="69"/>
      <c r="AF152" s="68">
        <v>2</v>
      </c>
      <c r="AG152" s="63" t="s">
        <v>1211</v>
      </c>
      <c r="AH152" s="69"/>
      <c r="AI152" s="55" t="s">
        <v>1382</v>
      </c>
      <c r="CH152" s="55" t="str">
        <f>+VLOOKUP(A152,encadenados!$A$60:$B$68,2,TRUE)</f>
        <v>ConPDSP</v>
      </c>
      <c r="CJ152" s="83" t="str">
        <f>IF(S152="","SIN RUBRO",(VLOOKUP(S152,encadenados!$A$111:$B$149,2,FALSE)))</f>
        <v>SIN RUBRO</v>
      </c>
      <c r="CM152" s="55" t="str">
        <f t="shared" si="38"/>
        <v>4. Con</v>
      </c>
      <c r="CN152" s="55" t="str">
        <f>+VLOOKUP(CM152,encadenados!$B$2:$C$8,2,TRUE)</f>
        <v>objcuatro</v>
      </c>
      <c r="CO152" s="55" t="str">
        <f t="shared" si="39"/>
        <v>5. Inf</v>
      </c>
      <c r="CP152" s="55" t="str">
        <f>+VLOOKUP(CO152,encadenados!$B$41:$C$48,2,TRUE)</f>
        <v>dimcinco</v>
      </c>
    </row>
    <row r="153" spans="1:94" s="55" customFormat="1" ht="30.75" customHeight="1" x14ac:dyDescent="0.25">
      <c r="A153" s="61" t="s">
        <v>693</v>
      </c>
      <c r="B153" s="62" t="s">
        <v>867</v>
      </c>
      <c r="C153" s="63" t="s">
        <v>894</v>
      </c>
      <c r="D153" s="63" t="s">
        <v>195</v>
      </c>
      <c r="E153" s="63" t="s">
        <v>52</v>
      </c>
      <c r="F153" s="63" t="s">
        <v>74</v>
      </c>
      <c r="G153" s="63" t="s">
        <v>83</v>
      </c>
      <c r="H153" s="63" t="s">
        <v>67</v>
      </c>
      <c r="I153" s="61" t="s">
        <v>209</v>
      </c>
      <c r="J153" s="64">
        <f>IFERROR(VLOOKUP(I153,lista!$A$4:$B$34,2, FALSE)," ")</f>
        <v>2410</v>
      </c>
      <c r="K153" s="63" t="s">
        <v>192</v>
      </c>
      <c r="L153" s="63" t="s">
        <v>1414</v>
      </c>
      <c r="M153" s="64" t="str">
        <f>J153&amp;"-12"</f>
        <v>2410-12</v>
      </c>
      <c r="N153" s="63" t="s">
        <v>1436</v>
      </c>
      <c r="O153" s="63" t="s">
        <v>58</v>
      </c>
      <c r="P153" s="63" t="s">
        <v>1392</v>
      </c>
      <c r="Q153" s="63" t="s">
        <v>70</v>
      </c>
      <c r="R153" s="63" t="s">
        <v>1188</v>
      </c>
      <c r="S153" s="65"/>
      <c r="T153" s="63"/>
      <c r="U153" s="66">
        <f t="shared" si="36"/>
        <v>20000000000</v>
      </c>
      <c r="V153" s="67" t="str">
        <f t="shared" si="37"/>
        <v>92%</v>
      </c>
      <c r="W153" s="68"/>
      <c r="X153" s="63" t="s">
        <v>1437</v>
      </c>
      <c r="Y153" s="69"/>
      <c r="Z153" s="78">
        <v>0.1</v>
      </c>
      <c r="AA153" s="63" t="s">
        <v>1211</v>
      </c>
      <c r="AB153" s="69">
        <v>2500000000</v>
      </c>
      <c r="AC153" s="78">
        <v>0.1</v>
      </c>
      <c r="AD153" s="63" t="s">
        <v>1211</v>
      </c>
      <c r="AE153" s="69">
        <v>2500000000</v>
      </c>
      <c r="AF153" s="78">
        <v>0.72</v>
      </c>
      <c r="AG153" s="63" t="s">
        <v>1211</v>
      </c>
      <c r="AH153" s="69">
        <v>15000000000</v>
      </c>
      <c r="AI153" s="55" t="s">
        <v>1382</v>
      </c>
      <c r="CH153" s="55" t="str">
        <f>+VLOOKUP(A153,encadenados!$A$60:$B$68,2,TRUE)</f>
        <v>ConPDSP</v>
      </c>
      <c r="CJ153" s="83" t="str">
        <f>IF(S153="","SIN RUBRO",(VLOOKUP(S153,encadenados!$A$111:$B$149,2,FALSE)))</f>
        <v>SIN RUBRO</v>
      </c>
      <c r="CM153" s="55" t="str">
        <f t="shared" si="38"/>
        <v>3. Gar</v>
      </c>
      <c r="CN153" s="55" t="str">
        <f>+VLOOKUP(CM153,encadenados!$B$2:$C$8,2,TRUE)</f>
        <v>objtres</v>
      </c>
      <c r="CO153" s="55" t="str">
        <f t="shared" si="39"/>
        <v>3. Ges</v>
      </c>
      <c r="CP153" s="55" t="str">
        <f>+VLOOKUP(CO153,encadenados!$B$41:$C$48,2,TRUE)</f>
        <v>dimtres</v>
      </c>
    </row>
    <row r="154" spans="1:94" s="55" customFormat="1" ht="30.75" customHeight="1" x14ac:dyDescent="0.25">
      <c r="A154" s="61" t="s">
        <v>693</v>
      </c>
      <c r="B154" s="62" t="s">
        <v>867</v>
      </c>
      <c r="C154" s="63" t="s">
        <v>63</v>
      </c>
      <c r="D154" s="63" t="s">
        <v>64</v>
      </c>
      <c r="E154" s="63" t="s">
        <v>52</v>
      </c>
      <c r="F154" s="63" t="s">
        <v>74</v>
      </c>
      <c r="G154" s="63" t="s">
        <v>83</v>
      </c>
      <c r="H154" s="63" t="s">
        <v>67</v>
      </c>
      <c r="I154" s="61" t="s">
        <v>209</v>
      </c>
      <c r="J154" s="64">
        <f>IFERROR(VLOOKUP(I154,lista!$A$4:$B$34,2, FALSE)," ")</f>
        <v>2410</v>
      </c>
      <c r="K154" s="63" t="s">
        <v>192</v>
      </c>
      <c r="L154" s="63" t="s">
        <v>1415</v>
      </c>
      <c r="M154" s="64" t="str">
        <f>J154&amp;"-13"</f>
        <v>2410-13</v>
      </c>
      <c r="N154" s="63" t="s">
        <v>1168</v>
      </c>
      <c r="O154" s="63" t="s">
        <v>58</v>
      </c>
      <c r="P154" s="63" t="s">
        <v>1178</v>
      </c>
      <c r="Q154" s="63" t="s">
        <v>70</v>
      </c>
      <c r="R154" s="63" t="s">
        <v>1189</v>
      </c>
      <c r="S154" s="65"/>
      <c r="T154" s="63"/>
      <c r="U154" s="66">
        <f t="shared" si="36"/>
        <v>0</v>
      </c>
      <c r="V154" s="67" t="str">
        <f t="shared" si="37"/>
        <v>100%</v>
      </c>
      <c r="W154" s="78">
        <v>0.2</v>
      </c>
      <c r="X154" s="63" t="s">
        <v>1212</v>
      </c>
      <c r="Y154" s="69"/>
      <c r="Z154" s="78">
        <v>0.25</v>
      </c>
      <c r="AA154" s="63" t="s">
        <v>1213</v>
      </c>
      <c r="AB154" s="69"/>
      <c r="AC154" s="78">
        <v>0.25</v>
      </c>
      <c r="AD154" s="63" t="s">
        <v>1213</v>
      </c>
      <c r="AE154" s="69"/>
      <c r="AF154" s="78">
        <v>0.3</v>
      </c>
      <c r="AG154" s="63" t="s">
        <v>1213</v>
      </c>
      <c r="AH154" s="69"/>
      <c r="AI154" s="55" t="s">
        <v>1382</v>
      </c>
      <c r="CH154" s="55" t="str">
        <f>+VLOOKUP(A154,encadenados!$A$60:$B$68,2,TRUE)</f>
        <v>ConPDSP</v>
      </c>
      <c r="CJ154" s="83" t="str">
        <f>IF(S154="","SIN RUBRO",(VLOOKUP(S154,encadenados!$A$111:$B$149,2,FALSE)))</f>
        <v>SIN RUBRO</v>
      </c>
      <c r="CM154" s="55" t="str">
        <f t="shared" si="38"/>
        <v>5. For</v>
      </c>
      <c r="CN154" s="55" t="str">
        <f>+VLOOKUP(CM154,encadenados!$B$2:$C$8,2,TRUE)</f>
        <v>objcinco</v>
      </c>
      <c r="CO154" s="55" t="str">
        <f t="shared" si="39"/>
        <v>3. Ges</v>
      </c>
      <c r="CP154" s="55" t="str">
        <f>+VLOOKUP(CO154,encadenados!$B$41:$C$48,2,TRUE)</f>
        <v>dimtres</v>
      </c>
    </row>
    <row r="155" spans="1:94" s="55" customFormat="1" ht="30.75" customHeight="1" x14ac:dyDescent="0.25">
      <c r="A155" s="61" t="s">
        <v>881</v>
      </c>
      <c r="B155" s="62" t="s">
        <v>884</v>
      </c>
      <c r="C155" s="63" t="s">
        <v>63</v>
      </c>
      <c r="D155" s="63" t="s">
        <v>85</v>
      </c>
      <c r="E155" s="63" t="s">
        <v>52</v>
      </c>
      <c r="F155" s="63" t="s">
        <v>74</v>
      </c>
      <c r="G155" s="63" t="s">
        <v>83</v>
      </c>
      <c r="H155" s="63" t="s">
        <v>67</v>
      </c>
      <c r="I155" s="61" t="s">
        <v>209</v>
      </c>
      <c r="J155" s="64">
        <f>IFERROR(VLOOKUP(I155,lista!$A$4:$B$34,2, FALSE)," ")</f>
        <v>2410</v>
      </c>
      <c r="K155" s="63" t="s">
        <v>192</v>
      </c>
      <c r="L155" s="63" t="s">
        <v>1158</v>
      </c>
      <c r="M155" s="64" t="str">
        <f>J155&amp;"-14"</f>
        <v>2410-14</v>
      </c>
      <c r="N155" s="63" t="s">
        <v>1438</v>
      </c>
      <c r="O155" s="63" t="s">
        <v>58</v>
      </c>
      <c r="P155" s="63" t="s">
        <v>1179</v>
      </c>
      <c r="Q155" s="63" t="s">
        <v>70</v>
      </c>
      <c r="R155" s="63" t="s">
        <v>1190</v>
      </c>
      <c r="S155" s="65"/>
      <c r="T155" s="63"/>
      <c r="U155" s="66">
        <f t="shared" si="36"/>
        <v>0</v>
      </c>
      <c r="V155" s="67" t="str">
        <f t="shared" si="37"/>
        <v>100%</v>
      </c>
      <c r="W155" s="78">
        <v>0.1</v>
      </c>
      <c r="X155" s="63" t="s">
        <v>1214</v>
      </c>
      <c r="Y155" s="69"/>
      <c r="Z155" s="78">
        <v>0.25</v>
      </c>
      <c r="AA155" s="63" t="s">
        <v>1215</v>
      </c>
      <c r="AB155" s="69"/>
      <c r="AC155" s="78">
        <v>0.35</v>
      </c>
      <c r="AD155" s="63" t="s">
        <v>1215</v>
      </c>
      <c r="AE155" s="69"/>
      <c r="AF155" s="78">
        <v>0.3</v>
      </c>
      <c r="AG155" s="63" t="s">
        <v>1216</v>
      </c>
      <c r="AH155" s="69"/>
      <c r="AI155" s="55" t="s">
        <v>1382</v>
      </c>
      <c r="CH155" s="55" t="str">
        <f>+VLOOKUP(A155,encadenados!$A$60:$B$68,2,TRUE)</f>
        <v>NAPAP</v>
      </c>
      <c r="CJ155" s="83" t="str">
        <f>IF(S155="","SIN RUBRO",(VLOOKUP(S155,encadenados!$A$111:$B$149,2,FALSE)))</f>
        <v>SIN RUBRO</v>
      </c>
      <c r="CM155" s="55" t="str">
        <f t="shared" si="38"/>
        <v>5. For</v>
      </c>
      <c r="CN155" s="55" t="str">
        <f>+VLOOKUP(CM155,encadenados!$B$2:$C$8,2,TRUE)</f>
        <v>objcinco</v>
      </c>
      <c r="CO155" s="55" t="str">
        <f t="shared" si="39"/>
        <v>3. Ges</v>
      </c>
      <c r="CP155" s="55" t="str">
        <f>+VLOOKUP(CO155,encadenados!$B$41:$C$48,2,TRUE)</f>
        <v>dimtres</v>
      </c>
    </row>
    <row r="156" spans="1:94" s="55" customFormat="1" ht="30.75" customHeight="1" x14ac:dyDescent="0.25">
      <c r="A156" s="61" t="s">
        <v>693</v>
      </c>
      <c r="B156" s="62" t="s">
        <v>867</v>
      </c>
      <c r="C156" s="63" t="s">
        <v>109</v>
      </c>
      <c r="D156" s="63" t="s">
        <v>144</v>
      </c>
      <c r="E156" s="63" t="s">
        <v>52</v>
      </c>
      <c r="F156" s="63" t="s">
        <v>91</v>
      </c>
      <c r="G156" s="63" t="s">
        <v>92</v>
      </c>
      <c r="H156" s="63" t="s">
        <v>67</v>
      </c>
      <c r="I156" s="61" t="s">
        <v>209</v>
      </c>
      <c r="J156" s="64">
        <f>IFERROR(VLOOKUP(I156,lista!$A$4:$B$34,2, FALSE)," ")</f>
        <v>2410</v>
      </c>
      <c r="K156" s="63" t="s">
        <v>192</v>
      </c>
      <c r="L156" s="63" t="s">
        <v>1159</v>
      </c>
      <c r="M156" s="64" t="str">
        <f>J156&amp;"-15"</f>
        <v>2410-15</v>
      </c>
      <c r="N156" s="63" t="s">
        <v>1439</v>
      </c>
      <c r="O156" s="63" t="s">
        <v>78</v>
      </c>
      <c r="P156" s="63" t="s">
        <v>1180</v>
      </c>
      <c r="Q156" s="63" t="s">
        <v>73</v>
      </c>
      <c r="R156" s="63" t="s">
        <v>1191</v>
      </c>
      <c r="S156" s="65" t="s">
        <v>1192</v>
      </c>
      <c r="T156" s="63" t="s">
        <v>212</v>
      </c>
      <c r="U156" s="66">
        <f t="shared" si="36"/>
        <v>277200000</v>
      </c>
      <c r="V156" s="67">
        <f t="shared" si="37"/>
        <v>1</v>
      </c>
      <c r="W156" s="68">
        <v>0.4</v>
      </c>
      <c r="X156" s="63" t="s">
        <v>1217</v>
      </c>
      <c r="Y156" s="69">
        <v>50700000</v>
      </c>
      <c r="Z156" s="68">
        <v>0.4</v>
      </c>
      <c r="AA156" s="63" t="s">
        <v>1218</v>
      </c>
      <c r="AB156" s="69">
        <v>101400000</v>
      </c>
      <c r="AC156" s="68">
        <v>0.2</v>
      </c>
      <c r="AD156" s="63" t="s">
        <v>1219</v>
      </c>
      <c r="AE156" s="69">
        <v>125100000</v>
      </c>
      <c r="AF156" s="68"/>
      <c r="AG156" s="63" t="s">
        <v>1220</v>
      </c>
      <c r="AH156" s="69"/>
      <c r="AI156" s="55" t="s">
        <v>1382</v>
      </c>
      <c r="CH156" s="55" t="str">
        <f>+VLOOKUP(A156,encadenados!$A$60:$B$68,2,TRUE)</f>
        <v>ConPDSP</v>
      </c>
      <c r="CJ156" s="83" t="str">
        <f>IF(S156="","SIN RUBRO",(VLOOKUP(S156,encadenados!$A$111:$B$149,2,FALSE)))</f>
        <v>C_1905_0300_1_20201A</v>
      </c>
      <c r="CM156" s="55" t="str">
        <f t="shared" si="38"/>
        <v>1.Estr</v>
      </c>
      <c r="CN156" s="55" t="str">
        <f>+VLOOKUP(CM156,encadenados!$B$2:$C$8,2,TRUE)</f>
        <v>objuno</v>
      </c>
      <c r="CO156" s="55" t="str">
        <f t="shared" si="39"/>
        <v>6. Ges</v>
      </c>
      <c r="CP156" s="55" t="str">
        <f>+VLOOKUP(CO156,encadenados!$B$41:$C$48,2,TRUE)</f>
        <v>dimseis</v>
      </c>
    </row>
    <row r="157" spans="1:94" s="55" customFormat="1" ht="30.75" customHeight="1" x14ac:dyDescent="0.25">
      <c r="A157" s="61" t="s">
        <v>693</v>
      </c>
      <c r="B157" s="62" t="s">
        <v>867</v>
      </c>
      <c r="C157" s="63" t="s">
        <v>63</v>
      </c>
      <c r="D157" s="63" t="s">
        <v>104</v>
      </c>
      <c r="E157" s="63" t="s">
        <v>52</v>
      </c>
      <c r="F157" s="63" t="s">
        <v>91</v>
      </c>
      <c r="G157" s="63" t="s">
        <v>92</v>
      </c>
      <c r="H157" s="63" t="s">
        <v>67</v>
      </c>
      <c r="I157" s="61" t="s">
        <v>209</v>
      </c>
      <c r="J157" s="64">
        <f>IFERROR(VLOOKUP(I157,lista!$A$4:$B$34,2, FALSE)," ")</f>
        <v>2410</v>
      </c>
      <c r="K157" s="63" t="s">
        <v>192</v>
      </c>
      <c r="L157" s="63" t="s">
        <v>1160</v>
      </c>
      <c r="M157" s="64" t="str">
        <f>J157&amp;"-16"</f>
        <v>2410-16</v>
      </c>
      <c r="N157" s="63" t="s">
        <v>1123</v>
      </c>
      <c r="O157" s="63" t="s">
        <v>78</v>
      </c>
      <c r="P157" s="63" t="s">
        <v>1181</v>
      </c>
      <c r="Q157" s="63" t="s">
        <v>73</v>
      </c>
      <c r="R157" s="63" t="s">
        <v>1191</v>
      </c>
      <c r="S157" s="65" t="s">
        <v>1192</v>
      </c>
      <c r="T157" s="63" t="s">
        <v>390</v>
      </c>
      <c r="U157" s="66">
        <f t="shared" si="36"/>
        <v>252600000</v>
      </c>
      <c r="V157" s="67">
        <f t="shared" si="37"/>
        <v>12</v>
      </c>
      <c r="W157" s="68"/>
      <c r="X157" s="63" t="s">
        <v>1220</v>
      </c>
      <c r="Y157" s="69"/>
      <c r="Z157" s="68"/>
      <c r="AA157" s="63" t="s">
        <v>1220</v>
      </c>
      <c r="AB157" s="69"/>
      <c r="AC157" s="68">
        <v>1</v>
      </c>
      <c r="AD157" s="63" t="s">
        <v>1221</v>
      </c>
      <c r="AE157" s="69">
        <v>66240000</v>
      </c>
      <c r="AF157" s="68">
        <v>11</v>
      </c>
      <c r="AG157" s="63" t="s">
        <v>1222</v>
      </c>
      <c r="AH157" s="69">
        <v>186360000</v>
      </c>
      <c r="AI157" s="55" t="s">
        <v>1382</v>
      </c>
      <c r="CH157" s="55" t="str">
        <f>+VLOOKUP(A157,encadenados!$A$60:$B$68,2,TRUE)</f>
        <v>ConPDSP</v>
      </c>
      <c r="CJ157" s="83" t="str">
        <f>IF(S157="","SIN RUBRO",(VLOOKUP(S157,encadenados!$A$111:$B$149,2,FALSE)))</f>
        <v>C_1905_0300_1_20201A</v>
      </c>
      <c r="CM157" s="55" t="str">
        <f t="shared" si="38"/>
        <v>5. For</v>
      </c>
      <c r="CN157" s="55" t="str">
        <f>+VLOOKUP(CM157,encadenados!$B$2:$C$8,2,TRUE)</f>
        <v>objcinco</v>
      </c>
      <c r="CO157" s="55" t="str">
        <f t="shared" si="39"/>
        <v>6. Ges</v>
      </c>
      <c r="CP157" s="55" t="str">
        <f>+VLOOKUP(CO157,encadenados!$B$41:$C$48,2,TRUE)</f>
        <v>dimseis</v>
      </c>
    </row>
    <row r="158" spans="1:94" s="55" customFormat="1" ht="30.75" customHeight="1" x14ac:dyDescent="0.25">
      <c r="A158" s="61" t="s">
        <v>693</v>
      </c>
      <c r="B158" s="62" t="s">
        <v>867</v>
      </c>
      <c r="C158" s="63" t="s">
        <v>109</v>
      </c>
      <c r="D158" s="63" t="s">
        <v>153</v>
      </c>
      <c r="E158" s="63" t="s">
        <v>52</v>
      </c>
      <c r="F158" s="63" t="s">
        <v>91</v>
      </c>
      <c r="G158" s="63" t="s">
        <v>92</v>
      </c>
      <c r="H158" s="63" t="s">
        <v>67</v>
      </c>
      <c r="I158" s="61" t="s">
        <v>209</v>
      </c>
      <c r="J158" s="64">
        <f>IFERROR(VLOOKUP(I158,lista!$A$4:$B$34,2, FALSE)," ")</f>
        <v>2410</v>
      </c>
      <c r="K158" s="63" t="s">
        <v>192</v>
      </c>
      <c r="L158" s="63" t="s">
        <v>1416</v>
      </c>
      <c r="M158" s="64" t="str">
        <f>J158&amp;"-17"</f>
        <v>2410-17</v>
      </c>
      <c r="N158" s="63" t="s">
        <v>1440</v>
      </c>
      <c r="O158" s="63" t="s">
        <v>78</v>
      </c>
      <c r="P158" s="63" t="s">
        <v>1393</v>
      </c>
      <c r="Q158" s="63" t="s">
        <v>73</v>
      </c>
      <c r="R158" s="63" t="s">
        <v>1191</v>
      </c>
      <c r="S158" s="65" t="s">
        <v>1192</v>
      </c>
      <c r="T158" s="63" t="s">
        <v>213</v>
      </c>
      <c r="U158" s="66">
        <f t="shared" si="36"/>
        <v>263400000</v>
      </c>
      <c r="V158" s="67">
        <f t="shared" si="37"/>
        <v>1</v>
      </c>
      <c r="W158" s="68">
        <v>0.4</v>
      </c>
      <c r="X158" s="63" t="s">
        <v>1223</v>
      </c>
      <c r="Y158" s="69">
        <v>47250000</v>
      </c>
      <c r="Z158" s="68">
        <v>0.4</v>
      </c>
      <c r="AA158" s="63" t="s">
        <v>1224</v>
      </c>
      <c r="AB158" s="69">
        <v>94500000</v>
      </c>
      <c r="AC158" s="68">
        <v>0.2</v>
      </c>
      <c r="AD158" s="63" t="s">
        <v>1225</v>
      </c>
      <c r="AE158" s="69">
        <v>121650000</v>
      </c>
      <c r="AF158" s="68"/>
      <c r="AG158" s="63" t="s">
        <v>1220</v>
      </c>
      <c r="AH158" s="69"/>
      <c r="AI158" s="55" t="s">
        <v>1382</v>
      </c>
      <c r="CH158" s="55" t="str">
        <f>+VLOOKUP(A158,encadenados!$A$60:$B$68,2,TRUE)</f>
        <v>ConPDSP</v>
      </c>
      <c r="CJ158" s="83" t="str">
        <f>IF(S158="","SIN RUBRO",(VLOOKUP(S158,encadenados!$A$111:$B$149,2,FALSE)))</f>
        <v>C_1905_0300_1_20201A</v>
      </c>
      <c r="CM158" s="55" t="str">
        <f t="shared" si="38"/>
        <v>1.Estr</v>
      </c>
      <c r="CN158" s="55" t="str">
        <f>+VLOOKUP(CM158,encadenados!$B$2:$C$8,2,TRUE)</f>
        <v>objuno</v>
      </c>
      <c r="CO158" s="55" t="str">
        <f t="shared" si="39"/>
        <v>6. Ges</v>
      </c>
      <c r="CP158" s="55" t="str">
        <f>+VLOOKUP(CO158,encadenados!$B$41:$C$48,2,TRUE)</f>
        <v>dimseis</v>
      </c>
    </row>
    <row r="159" spans="1:94" s="55" customFormat="1" ht="30.75" customHeight="1" x14ac:dyDescent="0.25">
      <c r="A159" s="61" t="s">
        <v>693</v>
      </c>
      <c r="B159" s="62" t="s">
        <v>867</v>
      </c>
      <c r="C159" s="63" t="s">
        <v>63</v>
      </c>
      <c r="D159" s="63" t="s">
        <v>104</v>
      </c>
      <c r="E159" s="63" t="s">
        <v>52</v>
      </c>
      <c r="F159" s="63" t="s">
        <v>91</v>
      </c>
      <c r="G159" s="63" t="s">
        <v>92</v>
      </c>
      <c r="H159" s="63" t="s">
        <v>67</v>
      </c>
      <c r="I159" s="61" t="s">
        <v>209</v>
      </c>
      <c r="J159" s="64">
        <f>IFERROR(VLOOKUP(I159,lista!$A$4:$B$34,2, FALSE)," ")</f>
        <v>2410</v>
      </c>
      <c r="K159" s="63" t="s">
        <v>192</v>
      </c>
      <c r="L159" s="63" t="s">
        <v>1417</v>
      </c>
      <c r="M159" s="64" t="str">
        <f>J159&amp;"-18"</f>
        <v>2410-18</v>
      </c>
      <c r="N159" s="63" t="s">
        <v>1169</v>
      </c>
      <c r="O159" s="63" t="s">
        <v>78</v>
      </c>
      <c r="P159" s="63" t="s">
        <v>1182</v>
      </c>
      <c r="Q159" s="63" t="s">
        <v>73</v>
      </c>
      <c r="R159" s="63" t="s">
        <v>1191</v>
      </c>
      <c r="S159" s="65" t="s">
        <v>1192</v>
      </c>
      <c r="T159" s="63" t="s">
        <v>213</v>
      </c>
      <c r="U159" s="66">
        <f t="shared" si="36"/>
        <v>206800000</v>
      </c>
      <c r="V159" s="67">
        <f t="shared" si="37"/>
        <v>10</v>
      </c>
      <c r="W159" s="68"/>
      <c r="X159" s="63" t="s">
        <v>1220</v>
      </c>
      <c r="Y159" s="69"/>
      <c r="Z159" s="68"/>
      <c r="AA159" s="63" t="s">
        <v>1220</v>
      </c>
      <c r="AB159" s="69"/>
      <c r="AC159" s="68">
        <v>1</v>
      </c>
      <c r="AD159" s="63" t="s">
        <v>1226</v>
      </c>
      <c r="AE159" s="69">
        <v>62100000</v>
      </c>
      <c r="AF159" s="68">
        <v>9</v>
      </c>
      <c r="AG159" s="63" t="s">
        <v>1227</v>
      </c>
      <c r="AH159" s="69">
        <v>144700000</v>
      </c>
      <c r="AI159" s="55" t="s">
        <v>1382</v>
      </c>
      <c r="CH159" s="55" t="str">
        <f>+VLOOKUP(A159,encadenados!$A$60:$B$68,2,TRUE)</f>
        <v>ConPDSP</v>
      </c>
      <c r="CJ159" s="83" t="str">
        <f>IF(S159="","SIN RUBRO",(VLOOKUP(S159,encadenados!$A$111:$B$149,2,FALSE)))</f>
        <v>C_1905_0300_1_20201A</v>
      </c>
      <c r="CM159" s="55" t="str">
        <f t="shared" si="38"/>
        <v>5. For</v>
      </c>
      <c r="CN159" s="55" t="str">
        <f>+VLOOKUP(CM159,encadenados!$B$2:$C$8,2,TRUE)</f>
        <v>objcinco</v>
      </c>
      <c r="CO159" s="55" t="str">
        <f t="shared" si="39"/>
        <v>6. Ges</v>
      </c>
      <c r="CP159" s="55" t="str">
        <f>+VLOOKUP(CO159,encadenados!$B$41:$C$48,2,TRUE)</f>
        <v>dimseis</v>
      </c>
    </row>
    <row r="160" spans="1:94" s="55" customFormat="1" ht="77.25" customHeight="1" x14ac:dyDescent="0.25">
      <c r="A160" s="21" t="s">
        <v>679</v>
      </c>
      <c r="B160" s="44" t="s">
        <v>872</v>
      </c>
      <c r="C160" s="22" t="s">
        <v>893</v>
      </c>
      <c r="D160" s="22" t="s">
        <v>214</v>
      </c>
      <c r="E160" s="22" t="s">
        <v>52</v>
      </c>
      <c r="F160" s="22" t="s">
        <v>74</v>
      </c>
      <c r="G160" s="22" t="s">
        <v>83</v>
      </c>
      <c r="H160" s="22" t="s">
        <v>67</v>
      </c>
      <c r="I160" s="21" t="s">
        <v>215</v>
      </c>
      <c r="J160" s="23">
        <f>IFERROR(VLOOKUP(I160,lista!$A$4:$B$34,2, FALSE)," ")</f>
        <v>2500</v>
      </c>
      <c r="K160" s="22" t="s">
        <v>216</v>
      </c>
      <c r="L160" s="22" t="s">
        <v>1325</v>
      </c>
      <c r="M160" s="23" t="str">
        <f>J160&amp;"-01"</f>
        <v>2500-01</v>
      </c>
      <c r="N160" s="22" t="s">
        <v>1331</v>
      </c>
      <c r="O160" s="22" t="s">
        <v>78</v>
      </c>
      <c r="P160" s="22" t="s">
        <v>1338</v>
      </c>
      <c r="Q160" s="22" t="s">
        <v>73</v>
      </c>
      <c r="R160" s="22" t="s">
        <v>1345</v>
      </c>
      <c r="S160" s="24" t="s">
        <v>217</v>
      </c>
      <c r="T160" s="22" t="s">
        <v>218</v>
      </c>
      <c r="U160" s="25">
        <f t="shared" si="36"/>
        <v>494500000</v>
      </c>
      <c r="V160" s="26">
        <f t="shared" si="37"/>
        <v>42</v>
      </c>
      <c r="W160" s="27">
        <v>10</v>
      </c>
      <c r="X160" s="22" t="s">
        <v>1347</v>
      </c>
      <c r="Y160" s="28">
        <v>108500000</v>
      </c>
      <c r="Z160" s="27">
        <v>10</v>
      </c>
      <c r="AA160" s="22" t="s">
        <v>1347</v>
      </c>
      <c r="AB160" s="28">
        <v>130725000</v>
      </c>
      <c r="AC160" s="27">
        <v>11</v>
      </c>
      <c r="AD160" s="22" t="s">
        <v>1347</v>
      </c>
      <c r="AE160" s="28">
        <v>130725000</v>
      </c>
      <c r="AF160" s="27">
        <v>11</v>
      </c>
      <c r="AG160" s="22" t="s">
        <v>1347</v>
      </c>
      <c r="AH160" s="28">
        <v>124550000</v>
      </c>
      <c r="AI160" s="55" t="s">
        <v>1758</v>
      </c>
      <c r="CH160" s="55" t="str">
        <f>+VLOOKUP(A160,encadenados!$A$60:$B$68,2,TRUE)</f>
        <v>PerPDSP</v>
      </c>
      <c r="CJ160" s="83" t="str">
        <f>IF(S160="","SIN RUBRO",(VLOOKUP(S160,encadenados!$A$111:$B$149,2,FALSE)))</f>
        <v>C_1906_0300_5_20201A3</v>
      </c>
      <c r="CM160" s="55" t="str">
        <f>+MID(C160,1,6)</f>
        <v>2. Ava</v>
      </c>
      <c r="CN160" s="55" t="str">
        <f>+VLOOKUP(CM160,encadenados!$B$2:$C$8,2,TRUE)</f>
        <v>objdos</v>
      </c>
      <c r="CO160" s="55" t="str">
        <f>+MID(F160,1,6)</f>
        <v>3. Ges</v>
      </c>
      <c r="CP160" s="55" t="str">
        <f>+VLOOKUP(CO160,encadenados!$B$41:$C$48,2,TRUE)</f>
        <v>dimtres</v>
      </c>
    </row>
    <row r="161" spans="1:94 16384:16384" s="55" customFormat="1" ht="77.25" customHeight="1" x14ac:dyDescent="0.25">
      <c r="A161" s="21" t="s">
        <v>679</v>
      </c>
      <c r="B161" s="44" t="s">
        <v>872</v>
      </c>
      <c r="C161" s="22" t="s">
        <v>893</v>
      </c>
      <c r="D161" s="22" t="s">
        <v>214</v>
      </c>
      <c r="E161" s="22" t="s">
        <v>52</v>
      </c>
      <c r="F161" s="22" t="s">
        <v>74</v>
      </c>
      <c r="G161" s="22" t="s">
        <v>75</v>
      </c>
      <c r="H161" s="22" t="s">
        <v>67</v>
      </c>
      <c r="I161" s="21" t="s">
        <v>215</v>
      </c>
      <c r="J161" s="23">
        <f>IFERROR(VLOOKUP(I161,lista!$A$4:$B$34,2, FALSE)," ")</f>
        <v>2500</v>
      </c>
      <c r="K161" s="22" t="s">
        <v>216</v>
      </c>
      <c r="L161" s="22" t="s">
        <v>1326</v>
      </c>
      <c r="M161" s="23" t="str">
        <f>J161&amp;"-02"</f>
        <v>2500-02</v>
      </c>
      <c r="N161" s="22" t="s">
        <v>1332</v>
      </c>
      <c r="O161" s="22" t="s">
        <v>78</v>
      </c>
      <c r="P161" s="22" t="s">
        <v>1339</v>
      </c>
      <c r="Q161" s="22" t="s">
        <v>73</v>
      </c>
      <c r="R161" s="22" t="s">
        <v>1346</v>
      </c>
      <c r="S161" s="24" t="s">
        <v>217</v>
      </c>
      <c r="T161" s="22" t="s">
        <v>222</v>
      </c>
      <c r="U161" s="25">
        <f t="shared" si="36"/>
        <v>166750000</v>
      </c>
      <c r="V161" s="26">
        <f t="shared" si="37"/>
        <v>8</v>
      </c>
      <c r="W161" s="27">
        <v>2</v>
      </c>
      <c r="X161" s="22" t="s">
        <v>1348</v>
      </c>
      <c r="Y161" s="28">
        <v>36250000</v>
      </c>
      <c r="Z161" s="27">
        <v>2</v>
      </c>
      <c r="AA161" s="22" t="s">
        <v>1348</v>
      </c>
      <c r="AB161" s="28">
        <v>43500000</v>
      </c>
      <c r="AC161" s="27">
        <v>2</v>
      </c>
      <c r="AD161" s="22" t="s">
        <v>1348</v>
      </c>
      <c r="AE161" s="28">
        <v>43500000</v>
      </c>
      <c r="AF161" s="27">
        <v>2</v>
      </c>
      <c r="AG161" s="22" t="s">
        <v>1348</v>
      </c>
      <c r="AH161" s="28">
        <v>43500000</v>
      </c>
      <c r="AI161" s="55" t="s">
        <v>1758</v>
      </c>
      <c r="CH161" s="55" t="str">
        <f>+VLOOKUP(A161,encadenados!$A$60:$B$68,2,TRUE)</f>
        <v>PerPDSP</v>
      </c>
      <c r="CJ161" s="83" t="str">
        <f>IF(S161="","SIN RUBRO",(VLOOKUP(S161,encadenados!$A$111:$B$149,2,FALSE)))</f>
        <v>C_1906_0300_5_20201A3</v>
      </c>
      <c r="CM161" s="55" t="str">
        <f t="shared" ref="CM161:CM176" si="40">+MID(C161,1,6)</f>
        <v>2. Ava</v>
      </c>
      <c r="CN161" s="55" t="str">
        <f>+VLOOKUP(CM161,encadenados!$B$2:$C$8,2,TRUE)</f>
        <v>objdos</v>
      </c>
      <c r="CO161" s="55" t="str">
        <f t="shared" ref="CO161:CO176" si="41">+MID(F161,1,6)</f>
        <v>3. Ges</v>
      </c>
      <c r="CP161" s="55" t="str">
        <f>+VLOOKUP(CO161,encadenados!$B$41:$C$48,2,TRUE)</f>
        <v>dimtres</v>
      </c>
    </row>
    <row r="162" spans="1:94 16384:16384" s="55" customFormat="1" ht="77.25" customHeight="1" x14ac:dyDescent="0.25">
      <c r="A162" s="21" t="s">
        <v>679</v>
      </c>
      <c r="B162" s="44" t="s">
        <v>872</v>
      </c>
      <c r="C162" s="22" t="s">
        <v>893</v>
      </c>
      <c r="D162" s="22" t="s">
        <v>214</v>
      </c>
      <c r="E162" s="22" t="s">
        <v>52</v>
      </c>
      <c r="F162" s="22" t="s">
        <v>257</v>
      </c>
      <c r="G162" s="22" t="s">
        <v>258</v>
      </c>
      <c r="H162" s="22" t="s">
        <v>67</v>
      </c>
      <c r="I162" s="21" t="s">
        <v>215</v>
      </c>
      <c r="J162" s="23">
        <f>IFERROR(VLOOKUP(I162,lista!$A$4:$B$34,2, FALSE)," ")</f>
        <v>2500</v>
      </c>
      <c r="K162" s="22" t="s">
        <v>216</v>
      </c>
      <c r="L162" s="22" t="s">
        <v>1327</v>
      </c>
      <c r="M162" s="23" t="str">
        <f>J162&amp;"-03"</f>
        <v>2500-03</v>
      </c>
      <c r="N162" s="22" t="s">
        <v>1333</v>
      </c>
      <c r="O162" s="22" t="s">
        <v>58</v>
      </c>
      <c r="P162" s="22" t="s">
        <v>1340</v>
      </c>
      <c r="Q162" s="22" t="s">
        <v>70</v>
      </c>
      <c r="R162" s="22" t="s">
        <v>1345</v>
      </c>
      <c r="S162" s="24" t="s">
        <v>217</v>
      </c>
      <c r="T162" s="22" t="s">
        <v>220</v>
      </c>
      <c r="U162" s="25">
        <f t="shared" si="36"/>
        <v>120750000</v>
      </c>
      <c r="V162" s="26" t="str">
        <f t="shared" si="37"/>
        <v>100%</v>
      </c>
      <c r="W162" s="79">
        <v>0.25</v>
      </c>
      <c r="X162" s="22" t="s">
        <v>1349</v>
      </c>
      <c r="Y162" s="28">
        <v>26250000</v>
      </c>
      <c r="Z162" s="79">
        <v>0.25</v>
      </c>
      <c r="AA162" s="22" t="s">
        <v>1349</v>
      </c>
      <c r="AB162" s="28">
        <v>31500000</v>
      </c>
      <c r="AC162" s="79">
        <v>0.25</v>
      </c>
      <c r="AD162" s="22" t="s">
        <v>1349</v>
      </c>
      <c r="AE162" s="28">
        <v>31500000</v>
      </c>
      <c r="AF162" s="79">
        <v>0.25</v>
      </c>
      <c r="AG162" s="22" t="s">
        <v>1349</v>
      </c>
      <c r="AH162" s="28">
        <v>31500000</v>
      </c>
      <c r="AI162" s="55" t="s">
        <v>1758</v>
      </c>
      <c r="CH162" s="55" t="str">
        <f>+VLOOKUP(A162,encadenados!$A$60:$B$68,2,TRUE)</f>
        <v>PerPDSP</v>
      </c>
      <c r="CJ162" s="83" t="str">
        <f>IF(S162="","SIN RUBRO",(VLOOKUP(S162,encadenados!$A$111:$B$149,2,FALSE)))</f>
        <v>C_1906_0300_5_20201A3</v>
      </c>
      <c r="CM162" s="55" t="str">
        <f t="shared" si="40"/>
        <v>2. Ava</v>
      </c>
      <c r="CN162" s="55" t="str">
        <f>+VLOOKUP(CM162,encadenados!$B$2:$C$8,2,TRUE)</f>
        <v>objdos</v>
      </c>
      <c r="CO162" s="55" t="str">
        <f t="shared" si="41"/>
        <v>1. Tal</v>
      </c>
      <c r="CP162" s="55" t="str">
        <f>+VLOOKUP(CO162,encadenados!$B$41:$C$48,2,TRUE)</f>
        <v>dimuno</v>
      </c>
    </row>
    <row r="163" spans="1:94 16384:16384" s="55" customFormat="1" ht="77.25" customHeight="1" x14ac:dyDescent="0.25">
      <c r="A163" s="21" t="s">
        <v>679</v>
      </c>
      <c r="B163" s="44" t="s">
        <v>872</v>
      </c>
      <c r="C163" s="22" t="s">
        <v>893</v>
      </c>
      <c r="D163" s="22" t="s">
        <v>214</v>
      </c>
      <c r="E163" s="22" t="s">
        <v>52</v>
      </c>
      <c r="F163" s="22" t="s">
        <v>74</v>
      </c>
      <c r="G163" s="22" t="s">
        <v>83</v>
      </c>
      <c r="H163" s="22" t="s">
        <v>67</v>
      </c>
      <c r="I163" s="21" t="s">
        <v>215</v>
      </c>
      <c r="J163" s="23">
        <f>IFERROR(VLOOKUP(I163,lista!$A$4:$B$34,2, FALSE)," ")</f>
        <v>2500</v>
      </c>
      <c r="K163" s="22" t="s">
        <v>216</v>
      </c>
      <c r="L163" s="22" t="s">
        <v>1418</v>
      </c>
      <c r="M163" s="23" t="str">
        <f>J163&amp;"-04"</f>
        <v>2500-04</v>
      </c>
      <c r="N163" s="22" t="s">
        <v>1418</v>
      </c>
      <c r="O163" s="22" t="s">
        <v>58</v>
      </c>
      <c r="P163" s="22" t="s">
        <v>1341</v>
      </c>
      <c r="Q163" s="22" t="s">
        <v>70</v>
      </c>
      <c r="R163" s="22" t="s">
        <v>1345</v>
      </c>
      <c r="S163" s="24" t="s">
        <v>217</v>
      </c>
      <c r="T163" s="22" t="s">
        <v>220</v>
      </c>
      <c r="U163" s="25">
        <f t="shared" si="36"/>
        <v>138000000</v>
      </c>
      <c r="V163" s="26" t="str">
        <f t="shared" si="37"/>
        <v>100%</v>
      </c>
      <c r="W163" s="79">
        <v>0.25</v>
      </c>
      <c r="X163" s="22" t="s">
        <v>1441</v>
      </c>
      <c r="Y163" s="28">
        <v>30000000</v>
      </c>
      <c r="Z163" s="79">
        <v>0.25</v>
      </c>
      <c r="AA163" s="22" t="s">
        <v>1350</v>
      </c>
      <c r="AB163" s="28">
        <v>36000000</v>
      </c>
      <c r="AC163" s="79">
        <v>0.25</v>
      </c>
      <c r="AD163" s="22" t="s">
        <v>1350</v>
      </c>
      <c r="AE163" s="28">
        <v>36000000</v>
      </c>
      <c r="AF163" s="79">
        <v>0.25</v>
      </c>
      <c r="AG163" s="22" t="s">
        <v>1350</v>
      </c>
      <c r="AH163" s="28">
        <v>36000000</v>
      </c>
      <c r="AI163" s="55" t="s">
        <v>1758</v>
      </c>
      <c r="CH163" s="55" t="str">
        <f>+VLOOKUP(A163,encadenados!$A$60:$B$68,2,TRUE)</f>
        <v>PerPDSP</v>
      </c>
      <c r="CJ163" s="83" t="str">
        <f>IF(S163="","SIN RUBRO",(VLOOKUP(S163,encadenados!$A$111:$B$149,2,FALSE)))</f>
        <v>C_1906_0300_5_20201A3</v>
      </c>
      <c r="CM163" s="55" t="str">
        <f t="shared" si="40"/>
        <v>2. Ava</v>
      </c>
      <c r="CN163" s="55" t="str">
        <f>+VLOOKUP(CM163,encadenados!$B$2:$C$8,2,TRUE)</f>
        <v>objdos</v>
      </c>
      <c r="CO163" s="55" t="str">
        <f t="shared" si="41"/>
        <v>3. Ges</v>
      </c>
      <c r="CP163" s="55" t="str">
        <f>+VLOOKUP(CO163,encadenados!$B$41:$C$48,2,TRUE)</f>
        <v>dimtres</v>
      </c>
    </row>
    <row r="164" spans="1:94 16384:16384" s="55" customFormat="1" ht="77.25" customHeight="1" x14ac:dyDescent="0.25">
      <c r="A164" s="21" t="s">
        <v>679</v>
      </c>
      <c r="B164" s="44" t="s">
        <v>872</v>
      </c>
      <c r="C164" s="22" t="s">
        <v>893</v>
      </c>
      <c r="D164" s="22" t="s">
        <v>214</v>
      </c>
      <c r="E164" s="22" t="s">
        <v>52</v>
      </c>
      <c r="F164" s="22" t="s">
        <v>65</v>
      </c>
      <c r="G164" s="22" t="s">
        <v>223</v>
      </c>
      <c r="H164" s="22" t="s">
        <v>67</v>
      </c>
      <c r="I164" s="21" t="s">
        <v>215</v>
      </c>
      <c r="J164" s="23">
        <f>IFERROR(VLOOKUP(I164,lista!$A$4:$B$34,2, FALSE)," ")</f>
        <v>2500</v>
      </c>
      <c r="K164" s="22" t="s">
        <v>216</v>
      </c>
      <c r="L164" s="22" t="s">
        <v>1328</v>
      </c>
      <c r="M164" s="23" t="str">
        <f>J164&amp;"-05"</f>
        <v>2500-05</v>
      </c>
      <c r="N164" s="22" t="s">
        <v>1334</v>
      </c>
      <c r="O164" s="22" t="s">
        <v>78</v>
      </c>
      <c r="P164" s="22" t="s">
        <v>1342</v>
      </c>
      <c r="Q164" s="22" t="s">
        <v>73</v>
      </c>
      <c r="R164" s="22" t="s">
        <v>1346</v>
      </c>
      <c r="S164" s="24" t="s">
        <v>794</v>
      </c>
      <c r="T164" s="22" t="s">
        <v>762</v>
      </c>
      <c r="U164" s="25">
        <f t="shared" si="36"/>
        <v>1025745648</v>
      </c>
      <c r="V164" s="26">
        <f t="shared" si="37"/>
        <v>12</v>
      </c>
      <c r="W164" s="27">
        <v>3</v>
      </c>
      <c r="X164" s="22" t="s">
        <v>1351</v>
      </c>
      <c r="Y164" s="28">
        <v>256436412</v>
      </c>
      <c r="Z164" s="27">
        <v>3</v>
      </c>
      <c r="AA164" s="22" t="s">
        <v>1351</v>
      </c>
      <c r="AB164" s="28">
        <v>256436412</v>
      </c>
      <c r="AC164" s="27">
        <v>3</v>
      </c>
      <c r="AD164" s="22" t="s">
        <v>1351</v>
      </c>
      <c r="AE164" s="28">
        <v>256436412</v>
      </c>
      <c r="AF164" s="27">
        <v>3</v>
      </c>
      <c r="AG164" s="22" t="s">
        <v>1351</v>
      </c>
      <c r="AH164" s="28">
        <v>256436412</v>
      </c>
      <c r="AI164" s="55" t="s">
        <v>1759</v>
      </c>
      <c r="CH164" s="55" t="str">
        <f>+VLOOKUP(A164,encadenados!$A$60:$B$68,2,TRUE)</f>
        <v>PerPDSP</v>
      </c>
      <c r="CJ164" s="83" t="str">
        <f>IF(S164="","SIN RUBRO",(VLOOKUP(S164,encadenados!$A$111:$B$149,2,FALSE)))</f>
        <v>A_03_03_04</v>
      </c>
      <c r="CM164" s="55" t="str">
        <f t="shared" si="40"/>
        <v>2. Ava</v>
      </c>
      <c r="CN164" s="55" t="str">
        <f>+VLOOKUP(CM164,encadenados!$B$2:$C$8,2,TRUE)</f>
        <v>objdos</v>
      </c>
      <c r="CO164" s="55" t="str">
        <f t="shared" si="41"/>
        <v>2. Dir</v>
      </c>
      <c r="CP164" s="55" t="str">
        <f>+VLOOKUP(CO164,encadenados!$B$41:$C$48,2,TRUE)</f>
        <v>dimdos</v>
      </c>
    </row>
    <row r="165" spans="1:94 16384:16384" s="55" customFormat="1" ht="77.25" customHeight="1" x14ac:dyDescent="0.25">
      <c r="A165" s="21" t="s">
        <v>679</v>
      </c>
      <c r="B165" s="44" t="s">
        <v>872</v>
      </c>
      <c r="C165" s="22" t="s">
        <v>893</v>
      </c>
      <c r="D165" s="22" t="s">
        <v>214</v>
      </c>
      <c r="E165" s="22" t="s">
        <v>52</v>
      </c>
      <c r="F165" s="22" t="s">
        <v>65</v>
      </c>
      <c r="G165" s="22" t="s">
        <v>223</v>
      </c>
      <c r="H165" s="22" t="s">
        <v>67</v>
      </c>
      <c r="I165" s="21" t="s">
        <v>215</v>
      </c>
      <c r="J165" s="23">
        <f>IFERROR(VLOOKUP(I165,lista!$A$4:$B$34,2, FALSE)," ")</f>
        <v>2500</v>
      </c>
      <c r="K165" s="22" t="s">
        <v>216</v>
      </c>
      <c r="L165" s="22" t="s">
        <v>1419</v>
      </c>
      <c r="M165" s="23" t="str">
        <f>J165&amp;"-06"</f>
        <v>2500-06</v>
      </c>
      <c r="N165" s="22" t="s">
        <v>1442</v>
      </c>
      <c r="O165" s="22" t="s">
        <v>58</v>
      </c>
      <c r="P165" s="22" t="s">
        <v>1394</v>
      </c>
      <c r="Q165" s="22" t="s">
        <v>73</v>
      </c>
      <c r="R165" s="22" t="s">
        <v>1346</v>
      </c>
      <c r="S165" s="24" t="s">
        <v>794</v>
      </c>
      <c r="T165" s="22" t="s">
        <v>763</v>
      </c>
      <c r="U165" s="25">
        <f t="shared" si="36"/>
        <v>470071656</v>
      </c>
      <c r="V165" s="26">
        <f t="shared" si="37"/>
        <v>12</v>
      </c>
      <c r="W165" s="27">
        <v>3</v>
      </c>
      <c r="X165" s="22" t="s">
        <v>1442</v>
      </c>
      <c r="Y165" s="28">
        <v>117517914</v>
      </c>
      <c r="Z165" s="27">
        <v>3</v>
      </c>
      <c r="AA165" s="22" t="s">
        <v>1335</v>
      </c>
      <c r="AB165" s="28">
        <v>117517914</v>
      </c>
      <c r="AC165" s="27">
        <v>3</v>
      </c>
      <c r="AD165" s="22" t="s">
        <v>1335</v>
      </c>
      <c r="AE165" s="28">
        <v>117517914</v>
      </c>
      <c r="AF165" s="27">
        <v>3</v>
      </c>
      <c r="AG165" s="22" t="s">
        <v>1335</v>
      </c>
      <c r="AH165" s="28">
        <v>117517914</v>
      </c>
      <c r="AI165" s="55" t="s">
        <v>1759</v>
      </c>
      <c r="CH165" s="55" t="str">
        <f>+VLOOKUP(A165,encadenados!$A$60:$B$68,2,TRUE)</f>
        <v>PerPDSP</v>
      </c>
      <c r="CJ165" s="83" t="str">
        <f>IF(S165="","SIN RUBRO",(VLOOKUP(S165,encadenados!$A$111:$B$149,2,FALSE)))</f>
        <v>A_03_03_04</v>
      </c>
      <c r="CM165" s="55" t="str">
        <f t="shared" si="40"/>
        <v>2. Ava</v>
      </c>
      <c r="CN165" s="55" t="str">
        <f>+VLOOKUP(CM165,encadenados!$B$2:$C$8,2,TRUE)</f>
        <v>objdos</v>
      </c>
      <c r="CO165" s="55" t="str">
        <f t="shared" si="41"/>
        <v>2. Dir</v>
      </c>
      <c r="CP165" s="55" t="str">
        <f>+VLOOKUP(CO165,encadenados!$B$41:$C$48,2,TRUE)</f>
        <v>dimdos</v>
      </c>
    </row>
    <row r="166" spans="1:94 16384:16384" s="55" customFormat="1" ht="77.25" customHeight="1" x14ac:dyDescent="0.25">
      <c r="A166" s="21" t="s">
        <v>679</v>
      </c>
      <c r="B166" s="44" t="s">
        <v>872</v>
      </c>
      <c r="C166" s="22" t="s">
        <v>893</v>
      </c>
      <c r="D166" s="22" t="s">
        <v>214</v>
      </c>
      <c r="E166" s="22" t="s">
        <v>52</v>
      </c>
      <c r="F166" s="22" t="s">
        <v>65</v>
      </c>
      <c r="G166" s="22" t="s">
        <v>223</v>
      </c>
      <c r="H166" s="22" t="s">
        <v>67</v>
      </c>
      <c r="I166" s="21" t="s">
        <v>215</v>
      </c>
      <c r="J166" s="23">
        <f>IFERROR(VLOOKUP(I166,lista!$A$4:$B$34,2, FALSE)," ")</f>
        <v>2500</v>
      </c>
      <c r="K166" s="22" t="s">
        <v>216</v>
      </c>
      <c r="L166" s="22" t="s">
        <v>1329</v>
      </c>
      <c r="M166" s="23" t="str">
        <f>J166&amp;"-07"</f>
        <v>2500-07</v>
      </c>
      <c r="N166" s="22" t="s">
        <v>1336</v>
      </c>
      <c r="O166" s="22" t="s">
        <v>58</v>
      </c>
      <c r="P166" s="22" t="s">
        <v>1343</v>
      </c>
      <c r="Q166" s="22" t="s">
        <v>73</v>
      </c>
      <c r="R166" s="22" t="s">
        <v>1346</v>
      </c>
      <c r="S166" s="24" t="s">
        <v>794</v>
      </c>
      <c r="T166" s="22" t="s">
        <v>764</v>
      </c>
      <c r="U166" s="25">
        <f t="shared" si="36"/>
        <v>357046932</v>
      </c>
      <c r="V166" s="26">
        <f t="shared" si="37"/>
        <v>12</v>
      </c>
      <c r="W166" s="27">
        <v>3</v>
      </c>
      <c r="X166" s="22" t="s">
        <v>1352</v>
      </c>
      <c r="Y166" s="28">
        <v>89261733</v>
      </c>
      <c r="Z166" s="27">
        <v>3</v>
      </c>
      <c r="AA166" s="22" t="s">
        <v>1352</v>
      </c>
      <c r="AB166" s="28">
        <v>89261733</v>
      </c>
      <c r="AC166" s="27">
        <v>3</v>
      </c>
      <c r="AD166" s="22" t="s">
        <v>1352</v>
      </c>
      <c r="AE166" s="28">
        <v>89261733</v>
      </c>
      <c r="AF166" s="27">
        <v>3</v>
      </c>
      <c r="AG166" s="22" t="s">
        <v>1352</v>
      </c>
      <c r="AH166" s="28">
        <v>89261733</v>
      </c>
      <c r="AI166" s="55" t="s">
        <v>1759</v>
      </c>
      <c r="CH166" s="55" t="str">
        <f>+VLOOKUP(A166,encadenados!$A$60:$B$68,2,TRUE)</f>
        <v>PerPDSP</v>
      </c>
      <c r="CJ166" s="83" t="str">
        <f>IF(S166="","SIN RUBRO",(VLOOKUP(S166,encadenados!$A$111:$B$149,2,FALSE)))</f>
        <v>A_03_03_04</v>
      </c>
      <c r="CM166" s="55" t="str">
        <f t="shared" si="40"/>
        <v>2. Ava</v>
      </c>
      <c r="CN166" s="55" t="str">
        <f>+VLOOKUP(CM166,encadenados!$B$2:$C$8,2,TRUE)</f>
        <v>objdos</v>
      </c>
      <c r="CO166" s="55" t="str">
        <f t="shared" si="41"/>
        <v>2. Dir</v>
      </c>
      <c r="CP166" s="55" t="str">
        <f>+VLOOKUP(CO166,encadenados!$B$41:$C$48,2,TRUE)</f>
        <v>dimdos</v>
      </c>
    </row>
    <row r="167" spans="1:94 16384:16384" s="55" customFormat="1" ht="77.25" customHeight="1" x14ac:dyDescent="0.25">
      <c r="A167" s="21" t="s">
        <v>679</v>
      </c>
      <c r="B167" s="44" t="s">
        <v>872</v>
      </c>
      <c r="C167" s="22" t="s">
        <v>893</v>
      </c>
      <c r="D167" s="22" t="s">
        <v>214</v>
      </c>
      <c r="E167" s="22" t="s">
        <v>52</v>
      </c>
      <c r="F167" s="22" t="s">
        <v>65</v>
      </c>
      <c r="G167" s="22" t="s">
        <v>223</v>
      </c>
      <c r="H167" s="22" t="s">
        <v>67</v>
      </c>
      <c r="I167" s="21" t="s">
        <v>215</v>
      </c>
      <c r="J167" s="23">
        <f>IFERROR(VLOOKUP(I167,lista!$A$4:$B$34,2, FALSE)," ")</f>
        <v>2500</v>
      </c>
      <c r="K167" s="22" t="s">
        <v>216</v>
      </c>
      <c r="L167" s="22" t="s">
        <v>1330</v>
      </c>
      <c r="M167" s="23" t="str">
        <f>J167&amp;"-08"</f>
        <v>2500-08</v>
      </c>
      <c r="N167" s="22" t="s">
        <v>1337</v>
      </c>
      <c r="O167" s="22" t="s">
        <v>58</v>
      </c>
      <c r="P167" s="22" t="s">
        <v>1344</v>
      </c>
      <c r="Q167" s="22" t="s">
        <v>73</v>
      </c>
      <c r="R167" s="22" t="s">
        <v>1346</v>
      </c>
      <c r="S167" s="24" t="s">
        <v>802</v>
      </c>
      <c r="T167" s="22" t="s">
        <v>780</v>
      </c>
      <c r="U167" s="25">
        <f t="shared" si="36"/>
        <v>244035989416</v>
      </c>
      <c r="V167" s="26">
        <f t="shared" si="37"/>
        <v>8</v>
      </c>
      <c r="W167" s="27">
        <v>2</v>
      </c>
      <c r="X167" s="22" t="s">
        <v>1337</v>
      </c>
      <c r="Y167" s="28">
        <v>61008997354</v>
      </c>
      <c r="Z167" s="27">
        <v>2</v>
      </c>
      <c r="AA167" s="22" t="s">
        <v>1337</v>
      </c>
      <c r="AB167" s="28">
        <v>61008997354</v>
      </c>
      <c r="AC167" s="27">
        <v>2</v>
      </c>
      <c r="AD167" s="22" t="s">
        <v>1337</v>
      </c>
      <c r="AE167" s="28">
        <v>61008997354</v>
      </c>
      <c r="AF167" s="27">
        <v>2</v>
      </c>
      <c r="AG167" s="22" t="s">
        <v>1337</v>
      </c>
      <c r="AH167" s="28">
        <v>61008997354</v>
      </c>
      <c r="AI167" s="55" t="s">
        <v>1759</v>
      </c>
      <c r="CH167" s="55" t="str">
        <f>+VLOOKUP(A167,encadenados!$A$60:$B$68,2,TRUE)</f>
        <v>PerPDSP</v>
      </c>
      <c r="CJ167" s="83" t="str">
        <f>IF(S167="","SIN RUBRO",(VLOOKUP(S167,encadenados!$A$111:$B$149,2,FALSE)))</f>
        <v>A_03_11_01</v>
      </c>
      <c r="CM167" s="55" t="str">
        <f t="shared" si="40"/>
        <v>2. Ava</v>
      </c>
      <c r="CN167" s="55" t="str">
        <f>+VLOOKUP(CM167,encadenados!$B$2:$C$8,2,TRUE)</f>
        <v>objdos</v>
      </c>
      <c r="CO167" s="55" t="str">
        <f t="shared" si="41"/>
        <v>2. Dir</v>
      </c>
      <c r="CP167" s="55" t="str">
        <f>+VLOOKUP(CO167,encadenados!$B$41:$C$48,2,TRUE)</f>
        <v>dimdos</v>
      </c>
    </row>
    <row r="168" spans="1:94 16384:16384" s="55" customFormat="1" ht="77.25" customHeight="1" x14ac:dyDescent="0.25">
      <c r="A168" s="61" t="s">
        <v>548</v>
      </c>
      <c r="B168" s="62" t="s">
        <v>839</v>
      </c>
      <c r="C168" s="63" t="s">
        <v>63</v>
      </c>
      <c r="D168" s="63" t="s">
        <v>64</v>
      </c>
      <c r="E168" s="63" t="s">
        <v>52</v>
      </c>
      <c r="F168" s="63" t="s">
        <v>74</v>
      </c>
      <c r="G168" s="63" t="s">
        <v>75</v>
      </c>
      <c r="H168" s="63" t="s">
        <v>55</v>
      </c>
      <c r="I168" s="61" t="s">
        <v>224</v>
      </c>
      <c r="J168" s="64">
        <f>IFERROR(VLOOKUP(I168,lista!$A$4:$B$34,2, FALSE)," ")</f>
        <v>3100</v>
      </c>
      <c r="K168" s="63" t="s">
        <v>134</v>
      </c>
      <c r="L168" s="63" t="s">
        <v>1061</v>
      </c>
      <c r="M168" s="64" t="str">
        <f>J168&amp;"-01"</f>
        <v>3100-01</v>
      </c>
      <c r="N168" s="63" t="s">
        <v>1069</v>
      </c>
      <c r="O168" s="63" t="s">
        <v>58</v>
      </c>
      <c r="P168" s="63" t="s">
        <v>1076</v>
      </c>
      <c r="Q168" s="63" t="s">
        <v>73</v>
      </c>
      <c r="R168" s="63" t="s">
        <v>1084</v>
      </c>
      <c r="S168" s="65" t="s">
        <v>225</v>
      </c>
      <c r="T168" s="63" t="s">
        <v>226</v>
      </c>
      <c r="U168" s="66">
        <f t="shared" si="36"/>
        <v>344137292</v>
      </c>
      <c r="V168" s="67">
        <f t="shared" si="37"/>
        <v>16</v>
      </c>
      <c r="W168" s="68">
        <v>3</v>
      </c>
      <c r="X168" s="63" t="s">
        <v>1087</v>
      </c>
      <c r="Y168" s="69">
        <v>70880144</v>
      </c>
      <c r="Z168" s="68">
        <v>4</v>
      </c>
      <c r="AA168" s="63" t="s">
        <v>1088</v>
      </c>
      <c r="AB168" s="69">
        <v>91085716</v>
      </c>
      <c r="AC168" s="68">
        <v>5</v>
      </c>
      <c r="AD168" s="63" t="s">
        <v>1089</v>
      </c>
      <c r="AE168" s="69">
        <v>91085716</v>
      </c>
      <c r="AF168" s="68">
        <v>4</v>
      </c>
      <c r="AG168" s="63" t="s">
        <v>1090</v>
      </c>
      <c r="AH168" s="69">
        <v>91085716</v>
      </c>
      <c r="AI168" s="55" t="s">
        <v>1353</v>
      </c>
      <c r="CH168" s="55" t="str">
        <f>+VLOOKUP(A168,encadenados!$A$60:$B$68,2,TRUE)</f>
        <v>GobPDSP</v>
      </c>
      <c r="CJ168" s="83" t="str">
        <f>IF(S168="","SIN RUBRO",(VLOOKUP(S168,encadenados!$A$111:$B$149,2,FALSE)))</f>
        <v>C_1906_0300_6_20201D1</v>
      </c>
      <c r="CM168" s="55" t="str">
        <f t="shared" si="40"/>
        <v>5. For</v>
      </c>
      <c r="CN168" s="55" t="str">
        <f>+VLOOKUP(CM168,encadenados!$B$2:$C$8,2,TRUE)</f>
        <v>objcinco</v>
      </c>
      <c r="CO168" s="55" t="str">
        <f t="shared" si="41"/>
        <v>3. Ges</v>
      </c>
      <c r="CP168" s="55" t="str">
        <f>+VLOOKUP(CO168,encadenados!$B$41:$C$48,2,TRUE)</f>
        <v>dimtres</v>
      </c>
    </row>
    <row r="169" spans="1:94 16384:16384" s="56" customFormat="1" ht="77.25" customHeight="1" x14ac:dyDescent="0.25">
      <c r="A169" s="61" t="s">
        <v>548</v>
      </c>
      <c r="B169" s="62" t="s">
        <v>839</v>
      </c>
      <c r="C169" s="63" t="s">
        <v>63</v>
      </c>
      <c r="D169" s="63" t="s">
        <v>64</v>
      </c>
      <c r="E169" s="63" t="s">
        <v>52</v>
      </c>
      <c r="F169" s="63" t="s">
        <v>74</v>
      </c>
      <c r="G169" s="63" t="s">
        <v>75</v>
      </c>
      <c r="H169" s="63" t="s">
        <v>55</v>
      </c>
      <c r="I169" s="61" t="s">
        <v>224</v>
      </c>
      <c r="J169" s="64">
        <f>IFERROR(VLOOKUP(I169,lista!$A$4:$B$34,2, FALSE)," ")</f>
        <v>3100</v>
      </c>
      <c r="K169" s="63" t="s">
        <v>134</v>
      </c>
      <c r="L169" s="63" t="s">
        <v>1062</v>
      </c>
      <c r="M169" s="64" t="str">
        <f>J169&amp;"-02"</f>
        <v>3100-02</v>
      </c>
      <c r="N169" s="63" t="s">
        <v>1070</v>
      </c>
      <c r="O169" s="63" t="s">
        <v>58</v>
      </c>
      <c r="P169" s="63" t="s">
        <v>1077</v>
      </c>
      <c r="Q169" s="63" t="s">
        <v>73</v>
      </c>
      <c r="R169" s="63" t="s">
        <v>1084</v>
      </c>
      <c r="S169" s="65" t="s">
        <v>225</v>
      </c>
      <c r="T169" s="63" t="s">
        <v>226</v>
      </c>
      <c r="U169" s="66">
        <f t="shared" si="36"/>
        <v>119000000</v>
      </c>
      <c r="V169" s="67">
        <f t="shared" si="37"/>
        <v>4</v>
      </c>
      <c r="W169" s="68">
        <v>1</v>
      </c>
      <c r="X169" s="63" t="s">
        <v>1443</v>
      </c>
      <c r="Y169" s="69">
        <v>24500000</v>
      </c>
      <c r="Z169" s="68">
        <v>1</v>
      </c>
      <c r="AA169" s="63" t="s">
        <v>1091</v>
      </c>
      <c r="AB169" s="69">
        <v>31500000</v>
      </c>
      <c r="AC169" s="68">
        <v>1</v>
      </c>
      <c r="AD169" s="63" t="s">
        <v>1092</v>
      </c>
      <c r="AE169" s="69">
        <v>31500000</v>
      </c>
      <c r="AF169" s="68">
        <v>1</v>
      </c>
      <c r="AG169" s="63" t="s">
        <v>1093</v>
      </c>
      <c r="AH169" s="69">
        <v>31500000</v>
      </c>
      <c r="AI169" s="55" t="s">
        <v>1353</v>
      </c>
      <c r="CH169" s="55" t="str">
        <f>+VLOOKUP(A169,encadenados!$A$60:$B$68,2,TRUE)</f>
        <v>GobPDSP</v>
      </c>
      <c r="CI169" s="55"/>
      <c r="CJ169" s="83" t="str">
        <f>IF(S169="","SIN RUBRO",(VLOOKUP(S169,encadenados!$A$111:$B$149,2,FALSE)))</f>
        <v>C_1906_0300_6_20201D1</v>
      </c>
      <c r="CM169" s="55" t="str">
        <f t="shared" si="40"/>
        <v>5. For</v>
      </c>
      <c r="CN169" s="55" t="str">
        <f>+VLOOKUP(CM169,encadenados!$B$2:$C$8,2,TRUE)</f>
        <v>objcinco</v>
      </c>
      <c r="CO169" s="55" t="str">
        <f t="shared" si="41"/>
        <v>3. Ges</v>
      </c>
      <c r="CP169" s="55" t="str">
        <f>+VLOOKUP(CO169,encadenados!$B$41:$C$48,2,TRUE)</f>
        <v>dimtres</v>
      </c>
      <c r="XFD169" s="55"/>
    </row>
    <row r="170" spans="1:94 16384:16384" s="56" customFormat="1" ht="77.25" customHeight="1" x14ac:dyDescent="0.25">
      <c r="A170" s="61" t="s">
        <v>548</v>
      </c>
      <c r="B170" s="62" t="s">
        <v>839</v>
      </c>
      <c r="C170" s="63" t="s">
        <v>63</v>
      </c>
      <c r="D170" s="63" t="s">
        <v>64</v>
      </c>
      <c r="E170" s="63" t="s">
        <v>52</v>
      </c>
      <c r="F170" s="63" t="s">
        <v>74</v>
      </c>
      <c r="G170" s="63" t="s">
        <v>75</v>
      </c>
      <c r="H170" s="63" t="s">
        <v>55</v>
      </c>
      <c r="I170" s="61" t="s">
        <v>224</v>
      </c>
      <c r="J170" s="64">
        <f>IFERROR(VLOOKUP(I170,lista!$A$4:$B$34,2, FALSE)," ")</f>
        <v>3100</v>
      </c>
      <c r="K170" s="63" t="s">
        <v>134</v>
      </c>
      <c r="L170" s="63" t="s">
        <v>1063</v>
      </c>
      <c r="M170" s="64" t="str">
        <f>J170&amp;"-03"</f>
        <v>3100-03</v>
      </c>
      <c r="N170" s="63" t="s">
        <v>1071</v>
      </c>
      <c r="O170" s="63" t="s">
        <v>58</v>
      </c>
      <c r="P170" s="63" t="s">
        <v>1078</v>
      </c>
      <c r="Q170" s="63" t="s">
        <v>73</v>
      </c>
      <c r="R170" s="63" t="s">
        <v>1085</v>
      </c>
      <c r="S170" s="65" t="s">
        <v>225</v>
      </c>
      <c r="T170" s="63" t="s">
        <v>226</v>
      </c>
      <c r="U170" s="66">
        <f t="shared" si="36"/>
        <v>0</v>
      </c>
      <c r="V170" s="67">
        <f t="shared" si="37"/>
        <v>4</v>
      </c>
      <c r="W170" s="68">
        <v>1</v>
      </c>
      <c r="X170" s="63" t="s">
        <v>1094</v>
      </c>
      <c r="Y170" s="69"/>
      <c r="Z170" s="68">
        <v>1</v>
      </c>
      <c r="AA170" s="63" t="s">
        <v>1095</v>
      </c>
      <c r="AB170" s="69"/>
      <c r="AC170" s="68">
        <v>1</v>
      </c>
      <c r="AD170" s="63" t="s">
        <v>1096</v>
      </c>
      <c r="AE170" s="69"/>
      <c r="AF170" s="68">
        <v>1</v>
      </c>
      <c r="AG170" s="63" t="s">
        <v>1097</v>
      </c>
      <c r="AH170" s="69"/>
      <c r="AI170" s="55" t="s">
        <v>1353</v>
      </c>
      <c r="CH170" s="55" t="str">
        <f>+VLOOKUP(A170,encadenados!$A$60:$B$68,2,TRUE)</f>
        <v>GobPDSP</v>
      </c>
      <c r="CI170" s="55"/>
      <c r="CJ170" s="83" t="str">
        <f>IF(S170="","SIN RUBRO",(VLOOKUP(S170,encadenados!$A$111:$B$149,2,FALSE)))</f>
        <v>C_1906_0300_6_20201D1</v>
      </c>
      <c r="CM170" s="55" t="str">
        <f t="shared" si="40"/>
        <v>5. For</v>
      </c>
      <c r="CN170" s="55" t="str">
        <f>+VLOOKUP(CM170,encadenados!$B$2:$C$8,2,TRUE)</f>
        <v>objcinco</v>
      </c>
      <c r="CO170" s="55" t="str">
        <f t="shared" si="41"/>
        <v>3. Ges</v>
      </c>
      <c r="CP170" s="55" t="str">
        <f>+VLOOKUP(CO170,encadenados!$B$41:$C$48,2,TRUE)</f>
        <v>dimtres</v>
      </c>
      <c r="XFD170" s="55"/>
    </row>
    <row r="171" spans="1:94 16384:16384" s="56" customFormat="1" ht="77.25" customHeight="1" x14ac:dyDescent="0.25">
      <c r="A171" s="61" t="s">
        <v>548</v>
      </c>
      <c r="B171" s="62" t="s">
        <v>839</v>
      </c>
      <c r="C171" s="63" t="s">
        <v>51</v>
      </c>
      <c r="D171" s="63" t="s">
        <v>896</v>
      </c>
      <c r="E171" s="63" t="s">
        <v>52</v>
      </c>
      <c r="F171" s="63" t="s">
        <v>53</v>
      </c>
      <c r="G171" s="63" t="s">
        <v>54</v>
      </c>
      <c r="H171" s="63" t="s">
        <v>55</v>
      </c>
      <c r="I171" s="61" t="s">
        <v>224</v>
      </c>
      <c r="J171" s="64">
        <f>IFERROR(VLOOKUP(I171,lista!$A$4:$B$34,2, FALSE)," ")</f>
        <v>3100</v>
      </c>
      <c r="K171" s="63" t="s">
        <v>134</v>
      </c>
      <c r="L171" s="63" t="s">
        <v>1064</v>
      </c>
      <c r="M171" s="64" t="str">
        <f>J171&amp;"-04"</f>
        <v>3100-04</v>
      </c>
      <c r="N171" s="63" t="s">
        <v>1072</v>
      </c>
      <c r="O171" s="63" t="s">
        <v>78</v>
      </c>
      <c r="P171" s="63" t="s">
        <v>1079</v>
      </c>
      <c r="Q171" s="63" t="s">
        <v>70</v>
      </c>
      <c r="R171" s="63" t="s">
        <v>1086</v>
      </c>
      <c r="S171" s="65" t="s">
        <v>225</v>
      </c>
      <c r="T171" s="63" t="s">
        <v>226</v>
      </c>
      <c r="U171" s="66">
        <f t="shared" si="36"/>
        <v>108233333</v>
      </c>
      <c r="V171" s="67" t="str">
        <f t="shared" si="37"/>
        <v>100%</v>
      </c>
      <c r="W171" s="78">
        <v>0.25</v>
      </c>
      <c r="X171" s="63" t="s">
        <v>1098</v>
      </c>
      <c r="Y171" s="69">
        <v>22283333</v>
      </c>
      <c r="Z171" s="78">
        <v>0.25</v>
      </c>
      <c r="AA171" s="63" t="s">
        <v>1099</v>
      </c>
      <c r="AB171" s="69">
        <v>28650000</v>
      </c>
      <c r="AC171" s="78">
        <v>0.25</v>
      </c>
      <c r="AD171" s="63" t="s">
        <v>1100</v>
      </c>
      <c r="AE171" s="69">
        <v>28650000</v>
      </c>
      <c r="AF171" s="78">
        <v>0.25</v>
      </c>
      <c r="AG171" s="63" t="s">
        <v>1101</v>
      </c>
      <c r="AH171" s="69">
        <v>28650000</v>
      </c>
      <c r="AI171" s="55" t="s">
        <v>1353</v>
      </c>
      <c r="CH171" s="55" t="str">
        <f>+VLOOKUP(A171,encadenados!$A$60:$B$68,2,TRUE)</f>
        <v>GobPDSP</v>
      </c>
      <c r="CI171" s="55"/>
      <c r="CJ171" s="83" t="str">
        <f>IF(S171="","SIN RUBRO",(VLOOKUP(S171,encadenados!$A$111:$B$149,2,FALSE)))</f>
        <v>C_1906_0300_6_20201D1</v>
      </c>
      <c r="CM171" s="55" t="str">
        <f t="shared" si="40"/>
        <v>4. Con</v>
      </c>
      <c r="CN171" s="55" t="str">
        <f>+VLOOKUP(CM171,encadenados!$B$2:$C$8,2,TRUE)</f>
        <v>objcuatro</v>
      </c>
      <c r="CO171" s="55" t="str">
        <f t="shared" si="41"/>
        <v>5. Inf</v>
      </c>
      <c r="CP171" s="55" t="str">
        <f>+VLOOKUP(CO171,encadenados!$B$41:$C$48,2,TRUE)</f>
        <v>dimcinco</v>
      </c>
      <c r="XFD171" s="55"/>
    </row>
    <row r="172" spans="1:94 16384:16384" s="56" customFormat="1" ht="77.25" customHeight="1" x14ac:dyDescent="0.25">
      <c r="A172" s="61" t="s">
        <v>548</v>
      </c>
      <c r="B172" s="62" t="s">
        <v>839</v>
      </c>
      <c r="C172" s="63" t="s">
        <v>51</v>
      </c>
      <c r="D172" s="63" t="s">
        <v>896</v>
      </c>
      <c r="E172" s="63" t="s">
        <v>52</v>
      </c>
      <c r="F172" s="63" t="s">
        <v>53</v>
      </c>
      <c r="G172" s="63" t="s">
        <v>54</v>
      </c>
      <c r="H172" s="63" t="s">
        <v>55</v>
      </c>
      <c r="I172" s="61" t="s">
        <v>224</v>
      </c>
      <c r="J172" s="64">
        <f>IFERROR(VLOOKUP(I172,lista!$A$4:$B$34,2, FALSE)," ")</f>
        <v>3100</v>
      </c>
      <c r="K172" s="63" t="s">
        <v>134</v>
      </c>
      <c r="L172" s="63" t="s">
        <v>1065</v>
      </c>
      <c r="M172" s="64" t="str">
        <f>J172&amp;"-05"</f>
        <v>3100-05</v>
      </c>
      <c r="N172" s="63" t="s">
        <v>1073</v>
      </c>
      <c r="O172" s="63" t="s">
        <v>58</v>
      </c>
      <c r="P172" s="63" t="s">
        <v>1080</v>
      </c>
      <c r="Q172" s="63" t="s">
        <v>73</v>
      </c>
      <c r="R172" s="63" t="s">
        <v>1084</v>
      </c>
      <c r="S172" s="65" t="s">
        <v>225</v>
      </c>
      <c r="T172" s="63" t="s">
        <v>226</v>
      </c>
      <c r="U172" s="66">
        <f t="shared" si="36"/>
        <v>102000000</v>
      </c>
      <c r="V172" s="67">
        <f t="shared" si="37"/>
        <v>4</v>
      </c>
      <c r="W172" s="68">
        <v>1</v>
      </c>
      <c r="X172" s="63" t="s">
        <v>1444</v>
      </c>
      <c r="Y172" s="69">
        <v>21000000</v>
      </c>
      <c r="Z172" s="68">
        <v>1</v>
      </c>
      <c r="AA172" s="63" t="s">
        <v>1102</v>
      </c>
      <c r="AB172" s="69">
        <v>27000000</v>
      </c>
      <c r="AC172" s="68">
        <v>1</v>
      </c>
      <c r="AD172" s="63" t="s">
        <v>1103</v>
      </c>
      <c r="AE172" s="69">
        <v>27000000</v>
      </c>
      <c r="AF172" s="68">
        <v>1</v>
      </c>
      <c r="AG172" s="63" t="s">
        <v>1104</v>
      </c>
      <c r="AH172" s="69">
        <v>27000000</v>
      </c>
      <c r="AI172" s="55" t="s">
        <v>1353</v>
      </c>
      <c r="CH172" s="55" t="str">
        <f>+VLOOKUP(A172,encadenados!$A$60:$B$68,2,TRUE)</f>
        <v>GobPDSP</v>
      </c>
      <c r="CI172" s="55"/>
      <c r="CJ172" s="83" t="str">
        <f>IF(S172="","SIN RUBRO",(VLOOKUP(S172,encadenados!$A$111:$B$149,2,FALSE)))</f>
        <v>C_1906_0300_6_20201D1</v>
      </c>
      <c r="CM172" s="55" t="str">
        <f t="shared" si="40"/>
        <v>4. Con</v>
      </c>
      <c r="CN172" s="55" t="str">
        <f>+VLOOKUP(CM172,encadenados!$B$2:$C$8,2,TRUE)</f>
        <v>objcuatro</v>
      </c>
      <c r="CO172" s="55" t="str">
        <f t="shared" si="41"/>
        <v>5. Inf</v>
      </c>
      <c r="CP172" s="55" t="str">
        <f>+VLOOKUP(CO172,encadenados!$B$41:$C$48,2,TRUE)</f>
        <v>dimcinco</v>
      </c>
      <c r="XFD172" s="55"/>
    </row>
    <row r="173" spans="1:94 16384:16384" s="56" customFormat="1" ht="77.25" customHeight="1" x14ac:dyDescent="0.25">
      <c r="A173" s="61" t="s">
        <v>548</v>
      </c>
      <c r="B173" s="62" t="s">
        <v>839</v>
      </c>
      <c r="C173" s="63" t="s">
        <v>63</v>
      </c>
      <c r="D173" s="63" t="s">
        <v>104</v>
      </c>
      <c r="E173" s="63" t="s">
        <v>52</v>
      </c>
      <c r="F173" s="63" t="s">
        <v>74</v>
      </c>
      <c r="G173" s="63" t="s">
        <v>75</v>
      </c>
      <c r="H173" s="63" t="s">
        <v>55</v>
      </c>
      <c r="I173" s="61" t="s">
        <v>224</v>
      </c>
      <c r="J173" s="64">
        <f>IFERROR(VLOOKUP(I173,lista!$A$4:$B$34,2, FALSE)," ")</f>
        <v>3100</v>
      </c>
      <c r="K173" s="63" t="s">
        <v>134</v>
      </c>
      <c r="L173" s="63" t="s">
        <v>1066</v>
      </c>
      <c r="M173" s="64" t="str">
        <f>J173&amp;"-06"</f>
        <v>3100-06</v>
      </c>
      <c r="N173" s="63" t="s">
        <v>1445</v>
      </c>
      <c r="O173" s="63" t="s">
        <v>58</v>
      </c>
      <c r="P173" s="63" t="s">
        <v>1081</v>
      </c>
      <c r="Q173" s="63" t="s">
        <v>73</v>
      </c>
      <c r="R173" s="63" t="s">
        <v>1084</v>
      </c>
      <c r="S173" s="65" t="s">
        <v>225</v>
      </c>
      <c r="T173" s="63" t="s">
        <v>226</v>
      </c>
      <c r="U173" s="66">
        <f t="shared" si="36"/>
        <v>97247797</v>
      </c>
      <c r="V173" s="67">
        <f t="shared" si="37"/>
        <v>1</v>
      </c>
      <c r="W173" s="68">
        <v>0.25</v>
      </c>
      <c r="X173" s="63" t="s">
        <v>1446</v>
      </c>
      <c r="Y173" s="69">
        <v>20021605</v>
      </c>
      <c r="Z173" s="68">
        <v>0.25</v>
      </c>
      <c r="AA173" s="63" t="s">
        <v>1105</v>
      </c>
      <c r="AB173" s="69">
        <v>25742064</v>
      </c>
      <c r="AC173" s="68">
        <v>0.25</v>
      </c>
      <c r="AD173" s="63" t="s">
        <v>1106</v>
      </c>
      <c r="AE173" s="69">
        <v>25742064</v>
      </c>
      <c r="AF173" s="68">
        <v>0.25</v>
      </c>
      <c r="AG173" s="63" t="s">
        <v>1107</v>
      </c>
      <c r="AH173" s="69">
        <v>25742064</v>
      </c>
      <c r="AI173" s="55" t="s">
        <v>1353</v>
      </c>
      <c r="CH173" s="55" t="str">
        <f>+VLOOKUP(A173,encadenados!$A$60:$B$68,2,TRUE)</f>
        <v>GobPDSP</v>
      </c>
      <c r="CI173" s="55"/>
      <c r="CJ173" s="83" t="str">
        <f>IF(S173="","SIN RUBRO",(VLOOKUP(S173,encadenados!$A$111:$B$149,2,FALSE)))</f>
        <v>C_1906_0300_6_20201D1</v>
      </c>
      <c r="CM173" s="55" t="str">
        <f t="shared" si="40"/>
        <v>5. For</v>
      </c>
      <c r="CN173" s="55" t="str">
        <f>+VLOOKUP(CM173,encadenados!$B$2:$C$8,2,TRUE)</f>
        <v>objcinco</v>
      </c>
      <c r="CO173" s="55" t="str">
        <f t="shared" si="41"/>
        <v>3. Ges</v>
      </c>
      <c r="CP173" s="55" t="str">
        <f>+VLOOKUP(CO173,encadenados!$B$41:$C$48,2,TRUE)</f>
        <v>dimtres</v>
      </c>
      <c r="XFD173" s="55"/>
    </row>
    <row r="174" spans="1:94 16384:16384" s="56" customFormat="1" ht="77.25" customHeight="1" x14ac:dyDescent="0.25">
      <c r="A174" s="61" t="s">
        <v>548</v>
      </c>
      <c r="B174" s="62" t="s">
        <v>839</v>
      </c>
      <c r="C174" s="63" t="s">
        <v>51</v>
      </c>
      <c r="D174" s="63" t="s">
        <v>896</v>
      </c>
      <c r="E174" s="63" t="s">
        <v>52</v>
      </c>
      <c r="F174" s="63" t="s">
        <v>53</v>
      </c>
      <c r="G174" s="63" t="s">
        <v>54</v>
      </c>
      <c r="H174" s="63" t="s">
        <v>55</v>
      </c>
      <c r="I174" s="61" t="s">
        <v>224</v>
      </c>
      <c r="J174" s="64">
        <f>IFERROR(VLOOKUP(I174,lista!$A$4:$B$34,2, FALSE)," ")</f>
        <v>3100</v>
      </c>
      <c r="K174" s="63" t="s">
        <v>134</v>
      </c>
      <c r="L174" s="63" t="s">
        <v>1067</v>
      </c>
      <c r="M174" s="64" t="str">
        <f>J174&amp;"-07"</f>
        <v>3100-07</v>
      </c>
      <c r="N174" s="63" t="s">
        <v>1074</v>
      </c>
      <c r="O174" s="63" t="s">
        <v>58</v>
      </c>
      <c r="P174" s="63" t="s">
        <v>1082</v>
      </c>
      <c r="Q174" s="63" t="s">
        <v>59</v>
      </c>
      <c r="R174" s="63" t="s">
        <v>1084</v>
      </c>
      <c r="S174" s="65" t="s">
        <v>225</v>
      </c>
      <c r="T174" s="63" t="s">
        <v>226</v>
      </c>
      <c r="U174" s="66">
        <f t="shared" si="36"/>
        <v>128066667</v>
      </c>
      <c r="V174" s="67" t="str">
        <f t="shared" si="37"/>
        <v>100%</v>
      </c>
      <c r="W174" s="78">
        <v>1</v>
      </c>
      <c r="X174" s="63" t="s">
        <v>1108</v>
      </c>
      <c r="Y174" s="69">
        <v>26366667</v>
      </c>
      <c r="Z174" s="78">
        <v>1</v>
      </c>
      <c r="AA174" s="63" t="s">
        <v>1109</v>
      </c>
      <c r="AB174" s="69">
        <v>33900000</v>
      </c>
      <c r="AC174" s="78">
        <v>1</v>
      </c>
      <c r="AD174" s="63" t="s">
        <v>1110</v>
      </c>
      <c r="AE174" s="69">
        <v>33900000</v>
      </c>
      <c r="AF174" s="78">
        <v>1</v>
      </c>
      <c r="AG174" s="63" t="s">
        <v>1111</v>
      </c>
      <c r="AH174" s="69">
        <v>33900000</v>
      </c>
      <c r="AI174" s="55" t="s">
        <v>1353</v>
      </c>
      <c r="CH174" s="55" t="str">
        <f>+VLOOKUP(A174,encadenados!$A$60:$B$68,2,TRUE)</f>
        <v>GobPDSP</v>
      </c>
      <c r="CI174" s="55"/>
      <c r="CJ174" s="83" t="str">
        <f>IF(S174="","SIN RUBRO",(VLOOKUP(S174,encadenados!$A$111:$B$149,2,FALSE)))</f>
        <v>C_1906_0300_6_20201D1</v>
      </c>
      <c r="CM174" s="55" t="str">
        <f t="shared" si="40"/>
        <v>4. Con</v>
      </c>
      <c r="CN174" s="55" t="str">
        <f>+VLOOKUP(CM174,encadenados!$B$2:$C$8,2,TRUE)</f>
        <v>objcuatro</v>
      </c>
      <c r="CO174" s="55" t="str">
        <f t="shared" si="41"/>
        <v>5. Inf</v>
      </c>
      <c r="CP174" s="55" t="str">
        <f>+VLOOKUP(CO174,encadenados!$B$41:$C$48,2,TRUE)</f>
        <v>dimcinco</v>
      </c>
      <c r="XFD174" s="55"/>
    </row>
    <row r="175" spans="1:94 16384:16384" s="56" customFormat="1" ht="78" customHeight="1" x14ac:dyDescent="0.25">
      <c r="A175" s="61" t="s">
        <v>548</v>
      </c>
      <c r="B175" s="62" t="s">
        <v>839</v>
      </c>
      <c r="C175" s="63" t="s">
        <v>51</v>
      </c>
      <c r="D175" s="63" t="s">
        <v>896</v>
      </c>
      <c r="E175" s="63" t="s">
        <v>52</v>
      </c>
      <c r="F175" s="63" t="s">
        <v>53</v>
      </c>
      <c r="G175" s="63" t="s">
        <v>54</v>
      </c>
      <c r="H175" s="63" t="s">
        <v>55</v>
      </c>
      <c r="I175" s="61" t="s">
        <v>224</v>
      </c>
      <c r="J175" s="64">
        <f>IFERROR(VLOOKUP(I175,lista!$A$4:$B$34,2, FALSE)," ")</f>
        <v>3100</v>
      </c>
      <c r="K175" s="63" t="s">
        <v>134</v>
      </c>
      <c r="L175" s="63" t="s">
        <v>1068</v>
      </c>
      <c r="M175" s="64" t="str">
        <f>J175&amp;"-08"</f>
        <v>3100-08</v>
      </c>
      <c r="N175" s="63" t="s">
        <v>1075</v>
      </c>
      <c r="O175" s="63" t="s">
        <v>58</v>
      </c>
      <c r="P175" s="63" t="s">
        <v>1083</v>
      </c>
      <c r="Q175" s="63" t="s">
        <v>70</v>
      </c>
      <c r="R175" s="63" t="s">
        <v>1086</v>
      </c>
      <c r="S175" s="65" t="s">
        <v>225</v>
      </c>
      <c r="T175" s="63" t="s">
        <v>226</v>
      </c>
      <c r="U175" s="66">
        <f t="shared" si="36"/>
        <v>101314911</v>
      </c>
      <c r="V175" s="67" t="str">
        <f t="shared" si="37"/>
        <v>100%</v>
      </c>
      <c r="W175" s="78">
        <v>0.25</v>
      </c>
      <c r="X175" s="63" t="s">
        <v>1112</v>
      </c>
      <c r="Y175" s="69">
        <v>20858952</v>
      </c>
      <c r="Z175" s="78">
        <v>0.25</v>
      </c>
      <c r="AA175" s="63" t="s">
        <v>1113</v>
      </c>
      <c r="AB175" s="69">
        <v>26818653</v>
      </c>
      <c r="AC175" s="78">
        <v>0.25</v>
      </c>
      <c r="AD175" s="63" t="s">
        <v>1114</v>
      </c>
      <c r="AE175" s="69">
        <v>26818653</v>
      </c>
      <c r="AF175" s="78">
        <v>0.25</v>
      </c>
      <c r="AG175" s="63" t="s">
        <v>1115</v>
      </c>
      <c r="AH175" s="69">
        <v>26818653</v>
      </c>
      <c r="AI175" s="55" t="s">
        <v>1353</v>
      </c>
      <c r="CH175" s="55" t="str">
        <f>+VLOOKUP(A175,encadenados!$A$60:$B$68,2,TRUE)</f>
        <v>GobPDSP</v>
      </c>
      <c r="CI175" s="55"/>
      <c r="CJ175" s="83" t="str">
        <f>IF(S175="","SIN RUBRO",(VLOOKUP(S175,encadenados!$A$111:$B$149,2,FALSE)))</f>
        <v>C_1906_0300_6_20201D1</v>
      </c>
      <c r="CM175" s="55" t="str">
        <f t="shared" si="40"/>
        <v>4. Con</v>
      </c>
      <c r="CN175" s="55" t="str">
        <f>+VLOOKUP(CM175,encadenados!$B$2:$C$8,2,TRUE)</f>
        <v>objcuatro</v>
      </c>
      <c r="CO175" s="55" t="str">
        <f t="shared" si="41"/>
        <v>5. Inf</v>
      </c>
      <c r="CP175" s="55" t="str">
        <f>+VLOOKUP(CO175,encadenados!$B$41:$C$48,2,TRUE)</f>
        <v>dimcinco</v>
      </c>
      <c r="XFD175" s="55"/>
    </row>
    <row r="176" spans="1:94 16384:16384" s="56" customFormat="1" ht="78" customHeight="1" x14ac:dyDescent="0.25">
      <c r="A176" s="61" t="s">
        <v>548</v>
      </c>
      <c r="B176" s="62" t="s">
        <v>839</v>
      </c>
      <c r="C176" s="63" t="s">
        <v>63</v>
      </c>
      <c r="D176" s="63" t="s">
        <v>104</v>
      </c>
      <c r="E176" s="63" t="s">
        <v>52</v>
      </c>
      <c r="F176" s="63" t="s">
        <v>53</v>
      </c>
      <c r="G176" s="63" t="s">
        <v>54</v>
      </c>
      <c r="H176" s="63" t="s">
        <v>55</v>
      </c>
      <c r="I176" s="61" t="s">
        <v>224</v>
      </c>
      <c r="J176" s="64">
        <f>IFERROR(VLOOKUP(I176,lista!$A$4:$B$34,2, FALSE)," ")</f>
        <v>3100</v>
      </c>
      <c r="K176" s="63" t="s">
        <v>134</v>
      </c>
      <c r="L176" s="63" t="s">
        <v>1420</v>
      </c>
      <c r="M176" s="64" t="str">
        <f>J176&amp;"-09"</f>
        <v>3100-09</v>
      </c>
      <c r="N176" s="63" t="s">
        <v>1447</v>
      </c>
      <c r="O176" s="63" t="s">
        <v>58</v>
      </c>
      <c r="P176" s="63" t="s">
        <v>1395</v>
      </c>
      <c r="Q176" s="63" t="s">
        <v>59</v>
      </c>
      <c r="R176" s="63" t="s">
        <v>1084</v>
      </c>
      <c r="S176" s="65" t="s">
        <v>225</v>
      </c>
      <c r="T176" s="63" t="s">
        <v>226</v>
      </c>
      <c r="U176" s="66">
        <f t="shared" ref="U176:U182" si="42">Y176+AB176+AE176+AH176</f>
        <v>0</v>
      </c>
      <c r="V176" s="67" t="str">
        <f t="shared" ref="V176:V182" si="43">IF((IF(ISERROR(SEARCH("porcentaje",Q176)),"no","si"))="si",CONCATENATE(((IF((IF(ISERROR(SEARCH("no acumulado",Q176)),"no","si"))="si",(AVERAGE(W176,Z176,AC176,AF176)),(SUM(W176,Z176,AC176,AF176))))*100)&amp;"%"),(IF((IF(ISERROR(SEARCH("no acumulado",Q176)),"no","si"))="si",(AVERAGE(W176,Z176,AC176,AF176)),(SUM(W176,Z176,AC176,AF176)))))</f>
        <v>100%</v>
      </c>
      <c r="W176" s="78">
        <v>1</v>
      </c>
      <c r="X176" s="63" t="s">
        <v>1116</v>
      </c>
      <c r="Y176" s="69"/>
      <c r="Z176" s="78">
        <v>1</v>
      </c>
      <c r="AA176" s="63" t="s">
        <v>1117</v>
      </c>
      <c r="AB176" s="69"/>
      <c r="AC176" s="78">
        <v>1</v>
      </c>
      <c r="AD176" s="63" t="s">
        <v>1118</v>
      </c>
      <c r="AE176" s="69"/>
      <c r="AF176" s="78">
        <v>1</v>
      </c>
      <c r="AG176" s="63" t="s">
        <v>1119</v>
      </c>
      <c r="AH176" s="69"/>
      <c r="AI176" s="55" t="s">
        <v>1353</v>
      </c>
      <c r="CH176" s="55" t="str">
        <f>+VLOOKUP(A176,encadenados!$A$60:$B$68,2,TRUE)</f>
        <v>GobPDSP</v>
      </c>
      <c r="CI176" s="55"/>
      <c r="CJ176" s="83" t="str">
        <f>IF(S176="","SIN RUBRO",(VLOOKUP(S176,encadenados!$A$111:$B$149,2,FALSE)))</f>
        <v>C_1906_0300_6_20201D1</v>
      </c>
      <c r="CM176" s="55" t="str">
        <f t="shared" si="40"/>
        <v>5. For</v>
      </c>
      <c r="CN176" s="55" t="str">
        <f>+VLOOKUP(CM176,encadenados!$B$2:$C$8,2,TRUE)</f>
        <v>objcinco</v>
      </c>
      <c r="CO176" s="55" t="str">
        <f t="shared" si="41"/>
        <v>5. Inf</v>
      </c>
      <c r="CP176" s="55" t="str">
        <f>+VLOOKUP(CO176,encadenados!$B$41:$C$48,2,TRUE)</f>
        <v>dimcinco</v>
      </c>
      <c r="XFD176" s="55"/>
    </row>
    <row r="177" spans="1:94" s="55" customFormat="1" ht="77.25" customHeight="1" x14ac:dyDescent="0.25">
      <c r="A177" s="84" t="s">
        <v>548</v>
      </c>
      <c r="B177" s="85" t="s">
        <v>840</v>
      </c>
      <c r="C177" s="80" t="s">
        <v>228</v>
      </c>
      <c r="D177" s="80" t="s">
        <v>229</v>
      </c>
      <c r="E177" s="80" t="s">
        <v>52</v>
      </c>
      <c r="F177" s="80" t="s">
        <v>65</v>
      </c>
      <c r="G177" s="80" t="s">
        <v>223</v>
      </c>
      <c r="H177" s="80" t="s">
        <v>67</v>
      </c>
      <c r="I177" s="84" t="s">
        <v>230</v>
      </c>
      <c r="J177" s="86">
        <f>IFERROR(VLOOKUP(I177,lista!$A$4:$B$34,2, FALSE)," ")</f>
        <v>3200</v>
      </c>
      <c r="K177" s="80" t="s">
        <v>231</v>
      </c>
      <c r="L177" s="80" t="s">
        <v>991</v>
      </c>
      <c r="M177" s="86" t="str">
        <f>J177&amp;"-01"</f>
        <v>3200-01</v>
      </c>
      <c r="N177" s="80" t="s">
        <v>997</v>
      </c>
      <c r="O177" s="80" t="s">
        <v>78</v>
      </c>
      <c r="P177" s="80" t="s">
        <v>1003</v>
      </c>
      <c r="Q177" s="80" t="s">
        <v>73</v>
      </c>
      <c r="R177" s="80" t="s">
        <v>1008</v>
      </c>
      <c r="S177" s="87" t="s">
        <v>225</v>
      </c>
      <c r="T177" s="22" t="s">
        <v>232</v>
      </c>
      <c r="U177" s="88">
        <f t="shared" si="42"/>
        <v>615196069</v>
      </c>
      <c r="V177" s="89">
        <f t="shared" si="43"/>
        <v>152</v>
      </c>
      <c r="W177" s="90">
        <v>38</v>
      </c>
      <c r="X177" s="80" t="s">
        <v>1012</v>
      </c>
      <c r="Y177" s="91">
        <v>112661518</v>
      </c>
      <c r="Z177" s="90">
        <v>38</v>
      </c>
      <c r="AA177" s="80" t="s">
        <v>1013</v>
      </c>
      <c r="AB177" s="91">
        <v>225323037</v>
      </c>
      <c r="AC177" s="90">
        <v>38</v>
      </c>
      <c r="AD177" s="80" t="s">
        <v>1013</v>
      </c>
      <c r="AE177" s="91">
        <v>166726517</v>
      </c>
      <c r="AF177" s="90">
        <v>38</v>
      </c>
      <c r="AG177" s="80" t="s">
        <v>1013</v>
      </c>
      <c r="AH177" s="91">
        <v>110484997</v>
      </c>
      <c r="AI177" s="55" t="s">
        <v>1354</v>
      </c>
      <c r="CH177" s="55" t="str">
        <f>+VLOOKUP(A177,encadenados!$A$60:$B$68,2,TRUE)</f>
        <v>GobPDSP</v>
      </c>
      <c r="CJ177" s="83" t="str">
        <f>IF(S177="","SIN RUBRO",(VLOOKUP(S177,encadenados!$A$111:$B$149,2,FALSE)))</f>
        <v>C_1906_0300_6_20201D1</v>
      </c>
      <c r="CM177" s="55" t="str">
        <f>+MID(C177,1,6)</f>
        <v>7. For</v>
      </c>
      <c r="CN177" s="55" t="str">
        <f>+VLOOKUP(CM177,encadenados!$B$2:$C$8,2,TRUE)</f>
        <v>objsiete</v>
      </c>
      <c r="CO177" s="55" t="str">
        <f>+MID(F177,1,6)</f>
        <v>2. Dir</v>
      </c>
      <c r="CP177" s="55" t="str">
        <f>+VLOOKUP(CO177,encadenados!$B$41:$C$48,2,TRUE)</f>
        <v>dimdos</v>
      </c>
    </row>
    <row r="178" spans="1:94" s="55" customFormat="1" ht="77.25" customHeight="1" x14ac:dyDescent="0.25">
      <c r="A178" s="84" t="s">
        <v>548</v>
      </c>
      <c r="B178" s="85" t="s">
        <v>840</v>
      </c>
      <c r="C178" s="80" t="s">
        <v>228</v>
      </c>
      <c r="D178" s="80" t="s">
        <v>229</v>
      </c>
      <c r="E178" s="80" t="s">
        <v>52</v>
      </c>
      <c r="F178" s="80" t="s">
        <v>65</v>
      </c>
      <c r="G178" s="80" t="s">
        <v>223</v>
      </c>
      <c r="H178" s="80" t="s">
        <v>67</v>
      </c>
      <c r="I178" s="84" t="s">
        <v>230</v>
      </c>
      <c r="J178" s="86">
        <f>IFERROR(VLOOKUP(I178,lista!$A$4:$B$34,2, FALSE)," ")</f>
        <v>3200</v>
      </c>
      <c r="K178" s="80" t="s">
        <v>231</v>
      </c>
      <c r="L178" s="80" t="s">
        <v>992</v>
      </c>
      <c r="M178" s="86" t="str">
        <f>J178&amp;"-02"</f>
        <v>3200-02</v>
      </c>
      <c r="N178" s="80" t="s">
        <v>998</v>
      </c>
      <c r="O178" s="80" t="s">
        <v>78</v>
      </c>
      <c r="P178" s="80" t="s">
        <v>1004</v>
      </c>
      <c r="Q178" s="80" t="s">
        <v>73</v>
      </c>
      <c r="R178" s="80" t="s">
        <v>1009</v>
      </c>
      <c r="S178" s="87" t="s">
        <v>225</v>
      </c>
      <c r="T178" s="22" t="s">
        <v>232</v>
      </c>
      <c r="U178" s="88">
        <f t="shared" si="42"/>
        <v>2396381</v>
      </c>
      <c r="V178" s="89">
        <f t="shared" si="43"/>
        <v>152</v>
      </c>
      <c r="W178" s="90">
        <v>38</v>
      </c>
      <c r="X178" s="80" t="s">
        <v>1014</v>
      </c>
      <c r="Y178" s="91">
        <v>2396381</v>
      </c>
      <c r="Z178" s="90">
        <v>38</v>
      </c>
      <c r="AA178" s="80" t="s">
        <v>1015</v>
      </c>
      <c r="AB178" s="91"/>
      <c r="AC178" s="90">
        <v>38</v>
      </c>
      <c r="AD178" s="80" t="s">
        <v>1015</v>
      </c>
      <c r="AE178" s="91"/>
      <c r="AF178" s="90">
        <v>38</v>
      </c>
      <c r="AG178" s="80" t="s">
        <v>1015</v>
      </c>
      <c r="AH178" s="91"/>
      <c r="AI178" s="55" t="s">
        <v>1354</v>
      </c>
      <c r="CH178" s="55" t="str">
        <f>+VLOOKUP(A178,encadenados!$A$60:$B$68,2,TRUE)</f>
        <v>GobPDSP</v>
      </c>
      <c r="CJ178" s="83" t="str">
        <f>IF(S178="","SIN RUBRO",(VLOOKUP(S178,encadenados!$A$111:$B$149,2,FALSE)))</f>
        <v>C_1906_0300_6_20201D1</v>
      </c>
      <c r="CM178" s="55" t="str">
        <f t="shared" ref="CM178:CM182" si="44">+MID(C178,1,6)</f>
        <v>7. For</v>
      </c>
      <c r="CN178" s="55" t="str">
        <f>+VLOOKUP(CM178,encadenados!$B$2:$C$8,2,TRUE)</f>
        <v>objsiete</v>
      </c>
      <c r="CO178" s="55" t="str">
        <f t="shared" ref="CO178:CO182" si="45">+MID(F178,1,6)</f>
        <v>2. Dir</v>
      </c>
      <c r="CP178" s="55" t="str">
        <f>+VLOOKUP(CO178,encadenados!$B$41:$C$48,2,TRUE)</f>
        <v>dimdos</v>
      </c>
    </row>
    <row r="179" spans="1:94" s="55" customFormat="1" ht="77.25" customHeight="1" x14ac:dyDescent="0.25">
      <c r="A179" s="84" t="s">
        <v>548</v>
      </c>
      <c r="B179" s="85" t="s">
        <v>840</v>
      </c>
      <c r="C179" s="80" t="s">
        <v>228</v>
      </c>
      <c r="D179" s="80" t="s">
        <v>229</v>
      </c>
      <c r="E179" s="80" t="s">
        <v>52</v>
      </c>
      <c r="F179" s="80" t="s">
        <v>65</v>
      </c>
      <c r="G179" s="80" t="s">
        <v>223</v>
      </c>
      <c r="H179" s="80" t="s">
        <v>67</v>
      </c>
      <c r="I179" s="84" t="s">
        <v>230</v>
      </c>
      <c r="J179" s="86">
        <f>IFERROR(VLOOKUP(I179,lista!$A$4:$B$34,2, FALSE)," ")</f>
        <v>3200</v>
      </c>
      <c r="K179" s="80" t="s">
        <v>231</v>
      </c>
      <c r="L179" s="80" t="s">
        <v>993</v>
      </c>
      <c r="M179" s="86" t="str">
        <f>J179&amp;"-03"</f>
        <v>3200-03</v>
      </c>
      <c r="N179" s="80" t="s">
        <v>999</v>
      </c>
      <c r="O179" s="80" t="s">
        <v>78</v>
      </c>
      <c r="P179" s="80" t="s">
        <v>1005</v>
      </c>
      <c r="Q179" s="80" t="s">
        <v>73</v>
      </c>
      <c r="R179" s="80" t="s">
        <v>1010</v>
      </c>
      <c r="S179" s="87" t="s">
        <v>225</v>
      </c>
      <c r="T179" s="22" t="s">
        <v>232</v>
      </c>
      <c r="U179" s="88">
        <f t="shared" si="42"/>
        <v>624286050</v>
      </c>
      <c r="V179" s="89">
        <f t="shared" si="43"/>
        <v>4</v>
      </c>
      <c r="W179" s="90">
        <v>0.02</v>
      </c>
      <c r="X179" s="80" t="s">
        <v>1016</v>
      </c>
      <c r="Y179" s="91">
        <v>105248325</v>
      </c>
      <c r="Z179" s="90">
        <v>0.98</v>
      </c>
      <c r="AA179" s="80" t="s">
        <v>1017</v>
      </c>
      <c r="AB179" s="91">
        <v>210496650</v>
      </c>
      <c r="AC179" s="90">
        <v>1</v>
      </c>
      <c r="AD179" s="80" t="s">
        <v>1017</v>
      </c>
      <c r="AE179" s="91">
        <v>168144150</v>
      </c>
      <c r="AF179" s="90">
        <v>2</v>
      </c>
      <c r="AG179" s="80" t="s">
        <v>1017</v>
      </c>
      <c r="AH179" s="91">
        <v>140396925</v>
      </c>
      <c r="AI179" s="55" t="s">
        <v>1354</v>
      </c>
      <c r="CH179" s="55" t="str">
        <f>+VLOOKUP(A179,encadenados!$A$60:$B$68,2,TRUE)</f>
        <v>GobPDSP</v>
      </c>
      <c r="CJ179" s="83" t="str">
        <f>IF(S179="","SIN RUBRO",(VLOOKUP(S179,encadenados!$A$111:$B$149,2,FALSE)))</f>
        <v>C_1906_0300_6_20201D1</v>
      </c>
      <c r="CM179" s="55" t="str">
        <f t="shared" si="44"/>
        <v>7. For</v>
      </c>
      <c r="CN179" s="55" t="str">
        <f>+VLOOKUP(CM179,encadenados!$B$2:$C$8,2,TRUE)</f>
        <v>objsiete</v>
      </c>
      <c r="CO179" s="55" t="str">
        <f t="shared" si="45"/>
        <v>2. Dir</v>
      </c>
      <c r="CP179" s="55" t="str">
        <f>+VLOOKUP(CO179,encadenados!$B$41:$C$48,2,TRUE)</f>
        <v>dimdos</v>
      </c>
    </row>
    <row r="180" spans="1:94" s="55" customFormat="1" ht="77.25" customHeight="1" x14ac:dyDescent="0.25">
      <c r="A180" s="84" t="s">
        <v>548</v>
      </c>
      <c r="B180" s="85" t="s">
        <v>840</v>
      </c>
      <c r="C180" s="80" t="s">
        <v>228</v>
      </c>
      <c r="D180" s="80" t="s">
        <v>229</v>
      </c>
      <c r="E180" s="80" t="s">
        <v>52</v>
      </c>
      <c r="F180" s="80" t="s">
        <v>65</v>
      </c>
      <c r="G180" s="80" t="s">
        <v>223</v>
      </c>
      <c r="H180" s="80" t="s">
        <v>67</v>
      </c>
      <c r="I180" s="84" t="s">
        <v>230</v>
      </c>
      <c r="J180" s="86">
        <f>IFERROR(VLOOKUP(I180,lista!$A$4:$B$34,2, FALSE)," ")</f>
        <v>3200</v>
      </c>
      <c r="K180" s="80" t="s">
        <v>231</v>
      </c>
      <c r="L180" s="80" t="s">
        <v>994</v>
      </c>
      <c r="M180" s="86" t="str">
        <f>J180&amp;"-04"</f>
        <v>3200-04</v>
      </c>
      <c r="N180" s="80" t="s">
        <v>1000</v>
      </c>
      <c r="O180" s="80" t="s">
        <v>78</v>
      </c>
      <c r="P180" s="80" t="s">
        <v>1006</v>
      </c>
      <c r="Q180" s="80" t="s">
        <v>73</v>
      </c>
      <c r="R180" s="80" t="s">
        <v>1009</v>
      </c>
      <c r="S180" s="87" t="s">
        <v>225</v>
      </c>
      <c r="T180" s="22" t="s">
        <v>232</v>
      </c>
      <c r="U180" s="88">
        <f t="shared" si="42"/>
        <v>358121500</v>
      </c>
      <c r="V180" s="89">
        <f t="shared" si="43"/>
        <v>6</v>
      </c>
      <c r="W180" s="90">
        <v>0.02</v>
      </c>
      <c r="X180" s="80" t="s">
        <v>1018</v>
      </c>
      <c r="Y180" s="91">
        <v>48834750</v>
      </c>
      <c r="Z180" s="90">
        <v>0.98</v>
      </c>
      <c r="AA180" s="80" t="s">
        <v>1019</v>
      </c>
      <c r="AB180" s="91">
        <v>97669500</v>
      </c>
      <c r="AC180" s="90">
        <v>1</v>
      </c>
      <c r="AD180" s="80" t="s">
        <v>1019</v>
      </c>
      <c r="AE180" s="91">
        <v>97669500</v>
      </c>
      <c r="AF180" s="90">
        <v>4</v>
      </c>
      <c r="AG180" s="80" t="s">
        <v>1019</v>
      </c>
      <c r="AH180" s="91">
        <v>113947750</v>
      </c>
      <c r="AI180" s="55" t="s">
        <v>1354</v>
      </c>
      <c r="CH180" s="55" t="str">
        <f>+VLOOKUP(A180,encadenados!$A$60:$B$68,2,TRUE)</f>
        <v>GobPDSP</v>
      </c>
      <c r="CJ180" s="83" t="str">
        <f>IF(S180="","SIN RUBRO",(VLOOKUP(S180,encadenados!$A$111:$B$149,2,FALSE)))</f>
        <v>C_1906_0300_6_20201D1</v>
      </c>
      <c r="CM180" s="55" t="str">
        <f t="shared" si="44"/>
        <v>7. For</v>
      </c>
      <c r="CN180" s="55" t="str">
        <f>+VLOOKUP(CM180,encadenados!$B$2:$C$8,2,TRUE)</f>
        <v>objsiete</v>
      </c>
      <c r="CO180" s="55" t="str">
        <f t="shared" si="45"/>
        <v>2. Dir</v>
      </c>
      <c r="CP180" s="55" t="str">
        <f>+VLOOKUP(CO180,encadenados!$B$41:$C$48,2,TRUE)</f>
        <v>dimdos</v>
      </c>
    </row>
    <row r="181" spans="1:94" s="55" customFormat="1" ht="77.25" customHeight="1" x14ac:dyDescent="0.25">
      <c r="A181" s="84" t="s">
        <v>548</v>
      </c>
      <c r="B181" s="85" t="s">
        <v>840</v>
      </c>
      <c r="C181" s="80" t="s">
        <v>228</v>
      </c>
      <c r="D181" s="80" t="s">
        <v>229</v>
      </c>
      <c r="E181" s="80" t="s">
        <v>52</v>
      </c>
      <c r="F181" s="80" t="s">
        <v>65</v>
      </c>
      <c r="G181" s="80" t="s">
        <v>223</v>
      </c>
      <c r="H181" s="80" t="s">
        <v>67</v>
      </c>
      <c r="I181" s="84" t="s">
        <v>230</v>
      </c>
      <c r="J181" s="86">
        <f>IFERROR(VLOOKUP(I181,lista!$A$4:$B$34,2, FALSE)," ")</f>
        <v>3200</v>
      </c>
      <c r="K181" s="80" t="s">
        <v>231</v>
      </c>
      <c r="L181" s="80" t="s">
        <v>995</v>
      </c>
      <c r="M181" s="86" t="str">
        <f>J181&amp;"-05"</f>
        <v>3200-05</v>
      </c>
      <c r="N181" s="80" t="s">
        <v>1001</v>
      </c>
      <c r="O181" s="80" t="s">
        <v>78</v>
      </c>
      <c r="P181" s="80" t="s">
        <v>1001</v>
      </c>
      <c r="Q181" s="80" t="s">
        <v>70</v>
      </c>
      <c r="R181" s="80" t="s">
        <v>1011</v>
      </c>
      <c r="S181" s="87" t="s">
        <v>794</v>
      </c>
      <c r="T181" s="22"/>
      <c r="U181" s="88">
        <f t="shared" si="42"/>
        <v>0</v>
      </c>
      <c r="V181" s="89" t="str">
        <f t="shared" si="43"/>
        <v>100%</v>
      </c>
      <c r="W181" s="92">
        <v>0.25</v>
      </c>
      <c r="X181" s="80" t="s">
        <v>1020</v>
      </c>
      <c r="Y181" s="91"/>
      <c r="Z181" s="92">
        <v>0.25</v>
      </c>
      <c r="AA181" s="80" t="s">
        <v>1021</v>
      </c>
      <c r="AB181" s="91"/>
      <c r="AC181" s="92">
        <v>0.25</v>
      </c>
      <c r="AD181" s="80" t="s">
        <v>1021</v>
      </c>
      <c r="AE181" s="91"/>
      <c r="AF181" s="92">
        <v>0.25</v>
      </c>
      <c r="AG181" s="80" t="s">
        <v>1021</v>
      </c>
      <c r="AH181" s="91"/>
      <c r="AI181" s="55" t="s">
        <v>1354</v>
      </c>
      <c r="CH181" s="55" t="str">
        <f>+VLOOKUP(A181,encadenados!$A$60:$B$68,2,TRUE)</f>
        <v>GobPDSP</v>
      </c>
      <c r="CJ181" s="83" t="str">
        <f>IF(S181="","SIN RUBRO",(VLOOKUP(S181,encadenados!$A$111:$B$149,2,FALSE)))</f>
        <v>A_03_03_04</v>
      </c>
      <c r="CM181" s="55" t="str">
        <f t="shared" si="44"/>
        <v>7. For</v>
      </c>
      <c r="CN181" s="55" t="str">
        <f>+VLOOKUP(CM181,encadenados!$B$2:$C$8,2,TRUE)</f>
        <v>objsiete</v>
      </c>
      <c r="CO181" s="55" t="str">
        <f t="shared" si="45"/>
        <v>2. Dir</v>
      </c>
      <c r="CP181" s="55" t="str">
        <f>+VLOOKUP(CO181,encadenados!$B$41:$C$48,2,TRUE)</f>
        <v>dimdos</v>
      </c>
    </row>
    <row r="182" spans="1:94" s="55" customFormat="1" ht="77.25" customHeight="1" x14ac:dyDescent="0.25">
      <c r="A182" s="84" t="s">
        <v>548</v>
      </c>
      <c r="B182" s="85" t="s">
        <v>840</v>
      </c>
      <c r="C182" s="80" t="s">
        <v>228</v>
      </c>
      <c r="D182" s="80" t="s">
        <v>229</v>
      </c>
      <c r="E182" s="80" t="s">
        <v>52</v>
      </c>
      <c r="F182" s="80" t="s">
        <v>65</v>
      </c>
      <c r="G182" s="80" t="s">
        <v>223</v>
      </c>
      <c r="H182" s="80" t="s">
        <v>67</v>
      </c>
      <c r="I182" s="84" t="s">
        <v>230</v>
      </c>
      <c r="J182" s="86">
        <f>IFERROR(VLOOKUP(I182,lista!$A$4:$B$34,2, FALSE)," ")</f>
        <v>3200</v>
      </c>
      <c r="K182" s="80" t="s">
        <v>231</v>
      </c>
      <c r="L182" s="80" t="s">
        <v>996</v>
      </c>
      <c r="M182" s="86" t="str">
        <f>J182&amp;"-06"</f>
        <v>3200-06</v>
      </c>
      <c r="N182" s="80" t="s">
        <v>1002</v>
      </c>
      <c r="O182" s="80" t="s">
        <v>78</v>
      </c>
      <c r="P182" s="80" t="s">
        <v>1002</v>
      </c>
      <c r="Q182" s="80" t="s">
        <v>70</v>
      </c>
      <c r="R182" s="80" t="s">
        <v>1011</v>
      </c>
      <c r="S182" s="87" t="s">
        <v>795</v>
      </c>
      <c r="T182" s="22"/>
      <c r="U182" s="88">
        <f t="shared" si="42"/>
        <v>20622281544600</v>
      </c>
      <c r="V182" s="89" t="str">
        <f t="shared" si="43"/>
        <v>100%</v>
      </c>
      <c r="W182" s="92">
        <v>0.25</v>
      </c>
      <c r="X182" s="80" t="s">
        <v>1022</v>
      </c>
      <c r="Y182" s="91">
        <v>4229661294873</v>
      </c>
      <c r="Z182" s="92">
        <v>0.25</v>
      </c>
      <c r="AA182" s="80" t="s">
        <v>1023</v>
      </c>
      <c r="AB182" s="91">
        <v>5464206749910</v>
      </c>
      <c r="AC182" s="92">
        <v>0.25</v>
      </c>
      <c r="AD182" s="80" t="s">
        <v>1023</v>
      </c>
      <c r="AE182" s="91">
        <v>5464206749910</v>
      </c>
      <c r="AF182" s="92">
        <v>0.25</v>
      </c>
      <c r="AG182" s="80" t="s">
        <v>1023</v>
      </c>
      <c r="AH182" s="91">
        <v>5464206749907</v>
      </c>
      <c r="AI182" s="55" t="s">
        <v>1354</v>
      </c>
      <c r="CH182" s="55" t="str">
        <f>+VLOOKUP(A182,encadenados!$A$60:$B$68,2,TRUE)</f>
        <v>GobPDSP</v>
      </c>
      <c r="CJ182" s="83" t="str">
        <f>IF(S182="","SIN RUBRO",(VLOOKUP(S182,encadenados!$A$111:$B$149,2,FALSE)))</f>
        <v>A_03_03_05</v>
      </c>
      <c r="CM182" s="55" t="str">
        <f t="shared" si="44"/>
        <v>7. For</v>
      </c>
      <c r="CN182" s="55" t="str">
        <f>+VLOOKUP(CM182,encadenados!$B$2:$C$8,2,TRUE)</f>
        <v>objsiete</v>
      </c>
      <c r="CO182" s="55" t="str">
        <f t="shared" si="45"/>
        <v>2. Dir</v>
      </c>
      <c r="CP182" s="55" t="str">
        <f>+VLOOKUP(CO182,encadenados!$B$41:$C$48,2,TRUE)</f>
        <v>dimdos</v>
      </c>
    </row>
    <row r="183" spans="1:94" s="55" customFormat="1" ht="77.25" customHeight="1" x14ac:dyDescent="0.25">
      <c r="A183" s="61" t="s">
        <v>548</v>
      </c>
      <c r="B183" s="62" t="s">
        <v>841</v>
      </c>
      <c r="C183" s="63" t="s">
        <v>228</v>
      </c>
      <c r="D183" s="63" t="s">
        <v>233</v>
      </c>
      <c r="E183" s="63" t="s">
        <v>52</v>
      </c>
      <c r="F183" s="63" t="s">
        <v>74</v>
      </c>
      <c r="G183" s="63" t="s">
        <v>132</v>
      </c>
      <c r="H183" s="63" t="s">
        <v>67</v>
      </c>
      <c r="I183" s="61" t="s">
        <v>234</v>
      </c>
      <c r="J183" s="64">
        <f>IFERROR(VLOOKUP(I183,lista!$A$4:$B$34,2, FALSE)," ")</f>
        <v>3400</v>
      </c>
      <c r="K183" s="63" t="s">
        <v>134</v>
      </c>
      <c r="L183" s="63" t="s">
        <v>1024</v>
      </c>
      <c r="M183" s="64" t="str">
        <f>J183&amp;"-01"</f>
        <v>3400-01</v>
      </c>
      <c r="N183" s="63" t="s">
        <v>1030</v>
      </c>
      <c r="O183" s="63" t="s">
        <v>78</v>
      </c>
      <c r="P183" s="63" t="s">
        <v>1037</v>
      </c>
      <c r="Q183" s="63" t="s">
        <v>73</v>
      </c>
      <c r="R183" s="63" t="s">
        <v>1044</v>
      </c>
      <c r="S183" s="65" t="s">
        <v>225</v>
      </c>
      <c r="T183" s="63" t="s">
        <v>226</v>
      </c>
      <c r="U183" s="66">
        <f t="shared" ref="U183:U193" si="46">Y183+AB183+AE183+AH183</f>
        <v>530800061</v>
      </c>
      <c r="V183" s="67">
        <f t="shared" ref="V183:V193" si="47">IF((IF(ISERROR(SEARCH("porcentaje",Q183)),"no","si"))="si",CONCATENATE(((IF((IF(ISERROR(SEARCH("no acumulado",Q183)),"no","si"))="si",(AVERAGE(W183,Z183,AC183,AF183)),(SUM(W183,Z183,AC183,AF183))))*100)&amp;"%"),(IF((IF(ISERROR(SEARCH("no acumulado",Q183)),"no","si"))="si",(AVERAGE(W183,Z183,AC183,AF183)),(SUM(W183,Z183,AC183,AF183)))))</f>
        <v>1</v>
      </c>
      <c r="W183" s="68">
        <v>0.25</v>
      </c>
      <c r="X183" s="63" t="s">
        <v>1045</v>
      </c>
      <c r="Y183" s="69">
        <v>72381826</v>
      </c>
      <c r="Z183" s="68">
        <v>0.25</v>
      </c>
      <c r="AA183" s="63" t="s">
        <v>1046</v>
      </c>
      <c r="AB183" s="69">
        <v>144763653</v>
      </c>
      <c r="AC183" s="68">
        <v>0.25</v>
      </c>
      <c r="AD183" s="63" t="s">
        <v>1047</v>
      </c>
      <c r="AE183" s="69">
        <v>144763653</v>
      </c>
      <c r="AF183" s="68">
        <v>0.25</v>
      </c>
      <c r="AG183" s="63" t="s">
        <v>1048</v>
      </c>
      <c r="AH183" s="69">
        <v>168890929</v>
      </c>
      <c r="AI183" s="55" t="s">
        <v>1383</v>
      </c>
      <c r="CH183" s="55" t="str">
        <f>+VLOOKUP(A183,encadenados!$A$60:$B$68,2,TRUE)</f>
        <v>GobPDSP</v>
      </c>
      <c r="CJ183" s="83" t="str">
        <f>IF(S183="","SIN RUBRO",(VLOOKUP(S183,encadenados!$A$111:$B$149,2,FALSE)))</f>
        <v>C_1906_0300_6_20201D1</v>
      </c>
      <c r="CM183" s="55" t="str">
        <f>+MID(C183,1,6)</f>
        <v>7. For</v>
      </c>
      <c r="CN183" s="55" t="str">
        <f>+VLOOKUP(CM183,encadenados!$B$2:$C$8,2,TRUE)</f>
        <v>objsiete</v>
      </c>
      <c r="CO183" s="55" t="str">
        <f>+MID(F183,1,6)</f>
        <v>3. Ges</v>
      </c>
      <c r="CP183" s="55" t="str">
        <f>+VLOOKUP(CO183,encadenados!$B$41:$C$48,2,TRUE)</f>
        <v>dimtres</v>
      </c>
    </row>
    <row r="184" spans="1:94" s="55" customFormat="1" ht="77.25" customHeight="1" x14ac:dyDescent="0.25">
      <c r="A184" s="61" t="s">
        <v>548</v>
      </c>
      <c r="B184" s="62" t="s">
        <v>841</v>
      </c>
      <c r="C184" s="63" t="s">
        <v>228</v>
      </c>
      <c r="D184" s="63" t="s">
        <v>233</v>
      </c>
      <c r="E184" s="63" t="s">
        <v>52</v>
      </c>
      <c r="F184" s="63" t="s">
        <v>74</v>
      </c>
      <c r="G184" s="63" t="s">
        <v>132</v>
      </c>
      <c r="H184" s="63" t="s">
        <v>67</v>
      </c>
      <c r="I184" s="61" t="s">
        <v>234</v>
      </c>
      <c r="J184" s="64">
        <f>IFERROR(VLOOKUP(I184,lista!$A$4:$B$34,2, FALSE)," ")</f>
        <v>3400</v>
      </c>
      <c r="K184" s="63" t="s">
        <v>134</v>
      </c>
      <c r="L184" s="63" t="s">
        <v>1025</v>
      </c>
      <c r="M184" s="64" t="str">
        <f>J184&amp;"-02"</f>
        <v>3400-02</v>
      </c>
      <c r="N184" s="63" t="s">
        <v>1031</v>
      </c>
      <c r="O184" s="63" t="s">
        <v>78</v>
      </c>
      <c r="P184" s="63" t="s">
        <v>1038</v>
      </c>
      <c r="Q184" s="63" t="s">
        <v>73</v>
      </c>
      <c r="R184" s="63" t="s">
        <v>1044</v>
      </c>
      <c r="S184" s="65" t="s">
        <v>225</v>
      </c>
      <c r="T184" s="63" t="s">
        <v>226</v>
      </c>
      <c r="U184" s="66">
        <f t="shared" si="46"/>
        <v>141119220</v>
      </c>
      <c r="V184" s="67">
        <f t="shared" si="47"/>
        <v>4</v>
      </c>
      <c r="W184" s="68">
        <v>1</v>
      </c>
      <c r="X184" s="63" t="s">
        <v>1049</v>
      </c>
      <c r="Y184" s="69">
        <v>19243530</v>
      </c>
      <c r="Z184" s="68">
        <v>1</v>
      </c>
      <c r="AA184" s="63" t="s">
        <v>1050</v>
      </c>
      <c r="AB184" s="69">
        <v>38487060</v>
      </c>
      <c r="AC184" s="68">
        <v>1</v>
      </c>
      <c r="AD184" s="63" t="s">
        <v>1050</v>
      </c>
      <c r="AE184" s="69">
        <v>38487060</v>
      </c>
      <c r="AF184" s="68">
        <v>1</v>
      </c>
      <c r="AG184" s="63" t="s">
        <v>1050</v>
      </c>
      <c r="AH184" s="69">
        <v>44901570</v>
      </c>
      <c r="AI184" s="55" t="s">
        <v>1383</v>
      </c>
      <c r="CH184" s="55" t="str">
        <f>+VLOOKUP(A184,encadenados!$A$60:$B$68,2,TRUE)</f>
        <v>GobPDSP</v>
      </c>
      <c r="CJ184" s="83" t="str">
        <f>IF(S184="","SIN RUBRO",(VLOOKUP(S184,encadenados!$A$111:$B$149,2,FALSE)))</f>
        <v>C_1906_0300_6_20201D1</v>
      </c>
      <c r="CM184" s="55" t="str">
        <f t="shared" ref="CM184:CM189" si="48">+MID(C184,1,6)</f>
        <v>7. For</v>
      </c>
      <c r="CN184" s="55" t="str">
        <f>+VLOOKUP(CM184,encadenados!$B$2:$C$8,2,TRUE)</f>
        <v>objsiete</v>
      </c>
      <c r="CO184" s="55" t="str">
        <f t="shared" ref="CO184:CO189" si="49">+MID(F184,1,6)</f>
        <v>3. Ges</v>
      </c>
      <c r="CP184" s="55" t="str">
        <f>+VLOOKUP(CO184,encadenados!$B$41:$C$48,2,TRUE)</f>
        <v>dimtres</v>
      </c>
    </row>
    <row r="185" spans="1:94" s="55" customFormat="1" ht="77.25" customHeight="1" x14ac:dyDescent="0.25">
      <c r="A185" s="61" t="s">
        <v>548</v>
      </c>
      <c r="B185" s="62" t="s">
        <v>841</v>
      </c>
      <c r="C185" s="63" t="s">
        <v>228</v>
      </c>
      <c r="D185" s="63" t="s">
        <v>233</v>
      </c>
      <c r="E185" s="63" t="s">
        <v>52</v>
      </c>
      <c r="F185" s="63" t="s">
        <v>74</v>
      </c>
      <c r="G185" s="63" t="s">
        <v>132</v>
      </c>
      <c r="H185" s="63" t="s">
        <v>67</v>
      </c>
      <c r="I185" s="61" t="s">
        <v>234</v>
      </c>
      <c r="J185" s="64">
        <f>IFERROR(VLOOKUP(I185,lista!$A$4:$B$34,2, FALSE)," ")</f>
        <v>3400</v>
      </c>
      <c r="K185" s="63" t="s">
        <v>134</v>
      </c>
      <c r="L185" s="63" t="s">
        <v>1421</v>
      </c>
      <c r="M185" s="64" t="str">
        <f>J185&amp;"-03"</f>
        <v>3400-03</v>
      </c>
      <c r="N185" s="63" t="s">
        <v>1032</v>
      </c>
      <c r="O185" s="63" t="s">
        <v>78</v>
      </c>
      <c r="P185" s="63" t="s">
        <v>1039</v>
      </c>
      <c r="Q185" s="63" t="s">
        <v>73</v>
      </c>
      <c r="R185" s="63" t="s">
        <v>1044</v>
      </c>
      <c r="S185" s="65" t="s">
        <v>225</v>
      </c>
      <c r="T185" s="63" t="s">
        <v>226</v>
      </c>
      <c r="U185" s="66">
        <f t="shared" si="46"/>
        <v>0</v>
      </c>
      <c r="V185" s="67">
        <f t="shared" si="47"/>
        <v>32</v>
      </c>
      <c r="W185" s="68">
        <v>8</v>
      </c>
      <c r="X185" s="63" t="s">
        <v>1051</v>
      </c>
      <c r="Y185" s="69"/>
      <c r="Z185" s="68">
        <v>10</v>
      </c>
      <c r="AA185" s="63" t="s">
        <v>1052</v>
      </c>
      <c r="AB185" s="69"/>
      <c r="AC185" s="68">
        <v>10</v>
      </c>
      <c r="AD185" s="63" t="s">
        <v>1052</v>
      </c>
      <c r="AE185" s="69"/>
      <c r="AF185" s="68">
        <v>4</v>
      </c>
      <c r="AG185" s="63" t="s">
        <v>1052</v>
      </c>
      <c r="AH185" s="69"/>
      <c r="AI185" s="55" t="s">
        <v>1383</v>
      </c>
      <c r="CH185" s="55" t="str">
        <f>+VLOOKUP(A185,encadenados!$A$60:$B$68,2,TRUE)</f>
        <v>GobPDSP</v>
      </c>
      <c r="CJ185" s="83" t="str">
        <f>IF(S185="","SIN RUBRO",(VLOOKUP(S185,encadenados!$A$111:$B$149,2,FALSE)))</f>
        <v>C_1906_0300_6_20201D1</v>
      </c>
      <c r="CM185" s="55" t="str">
        <f t="shared" si="48"/>
        <v>7. For</v>
      </c>
      <c r="CN185" s="55" t="str">
        <f>+VLOOKUP(CM185,encadenados!$B$2:$C$8,2,TRUE)</f>
        <v>objsiete</v>
      </c>
      <c r="CO185" s="55" t="str">
        <f t="shared" si="49"/>
        <v>3. Ges</v>
      </c>
      <c r="CP185" s="55" t="str">
        <f>+VLOOKUP(CO185,encadenados!$B$41:$C$48,2,TRUE)</f>
        <v>dimtres</v>
      </c>
    </row>
    <row r="186" spans="1:94" s="55" customFormat="1" ht="77.25" customHeight="1" x14ac:dyDescent="0.25">
      <c r="A186" s="61" t="s">
        <v>548</v>
      </c>
      <c r="B186" s="62" t="s">
        <v>840</v>
      </c>
      <c r="C186" s="63" t="s">
        <v>228</v>
      </c>
      <c r="D186" s="63" t="s">
        <v>233</v>
      </c>
      <c r="E186" s="63" t="s">
        <v>52</v>
      </c>
      <c r="F186" s="63" t="s">
        <v>74</v>
      </c>
      <c r="G186" s="63" t="s">
        <v>132</v>
      </c>
      <c r="H186" s="63" t="s">
        <v>67</v>
      </c>
      <c r="I186" s="61" t="s">
        <v>234</v>
      </c>
      <c r="J186" s="64">
        <f>IFERROR(VLOOKUP(I186,lista!$A$4:$B$34,2, FALSE)," ")</f>
        <v>3400</v>
      </c>
      <c r="K186" s="63" t="s">
        <v>134</v>
      </c>
      <c r="L186" s="63" t="s">
        <v>1026</v>
      </c>
      <c r="M186" s="64" t="str">
        <f>J186&amp;"-04"</f>
        <v>3400-04</v>
      </c>
      <c r="N186" s="63" t="s">
        <v>1033</v>
      </c>
      <c r="O186" s="63" t="s">
        <v>78</v>
      </c>
      <c r="P186" s="63" t="s">
        <v>1040</v>
      </c>
      <c r="Q186" s="63" t="s">
        <v>73</v>
      </c>
      <c r="R186" s="63" t="s">
        <v>1044</v>
      </c>
      <c r="S186" s="65" t="s">
        <v>225</v>
      </c>
      <c r="T186" s="63" t="s">
        <v>226</v>
      </c>
      <c r="U186" s="66">
        <f t="shared" si="46"/>
        <v>0</v>
      </c>
      <c r="V186" s="67">
        <f t="shared" si="47"/>
        <v>4</v>
      </c>
      <c r="W186" s="68">
        <v>1</v>
      </c>
      <c r="X186" s="63" t="s">
        <v>1053</v>
      </c>
      <c r="Y186" s="69"/>
      <c r="Z186" s="68">
        <v>1</v>
      </c>
      <c r="AA186" s="63" t="s">
        <v>1054</v>
      </c>
      <c r="AB186" s="69"/>
      <c r="AC186" s="68">
        <v>1</v>
      </c>
      <c r="AD186" s="63" t="s">
        <v>1054</v>
      </c>
      <c r="AE186" s="69"/>
      <c r="AF186" s="68">
        <v>1</v>
      </c>
      <c r="AG186" s="63" t="s">
        <v>1054</v>
      </c>
      <c r="AH186" s="69"/>
      <c r="AI186" s="55" t="s">
        <v>1383</v>
      </c>
      <c r="CH186" s="55" t="str">
        <f>+VLOOKUP(A186,encadenados!$A$60:$B$68,2,TRUE)</f>
        <v>GobPDSP</v>
      </c>
      <c r="CJ186" s="83" t="str">
        <f>IF(S186="","SIN RUBRO",(VLOOKUP(S186,encadenados!$A$111:$B$149,2,FALSE)))</f>
        <v>C_1906_0300_6_20201D1</v>
      </c>
      <c r="CM186" s="55" t="str">
        <f t="shared" si="48"/>
        <v>7. For</v>
      </c>
      <c r="CN186" s="55" t="str">
        <f>+VLOOKUP(CM186,encadenados!$B$2:$C$8,2,TRUE)</f>
        <v>objsiete</v>
      </c>
      <c r="CO186" s="55" t="str">
        <f t="shared" si="49"/>
        <v>3. Ges</v>
      </c>
      <c r="CP186" s="55" t="str">
        <f>+VLOOKUP(CO186,encadenados!$B$41:$C$48,2,TRUE)</f>
        <v>dimtres</v>
      </c>
    </row>
    <row r="187" spans="1:94" s="55" customFormat="1" ht="77.25" customHeight="1" x14ac:dyDescent="0.25">
      <c r="A187" s="61" t="s">
        <v>548</v>
      </c>
      <c r="B187" s="62" t="s">
        <v>841</v>
      </c>
      <c r="C187" s="63" t="s">
        <v>228</v>
      </c>
      <c r="D187" s="63" t="s">
        <v>233</v>
      </c>
      <c r="E187" s="63" t="s">
        <v>52</v>
      </c>
      <c r="F187" s="63" t="s">
        <v>74</v>
      </c>
      <c r="G187" s="63" t="s">
        <v>132</v>
      </c>
      <c r="H187" s="63" t="s">
        <v>67</v>
      </c>
      <c r="I187" s="61" t="s">
        <v>234</v>
      </c>
      <c r="J187" s="64">
        <f>IFERROR(VLOOKUP(I187,lista!$A$4:$B$34,2, FALSE)," ")</f>
        <v>3400</v>
      </c>
      <c r="K187" s="63" t="s">
        <v>134</v>
      </c>
      <c r="L187" s="63" t="s">
        <v>1027</v>
      </c>
      <c r="M187" s="64" t="str">
        <f>J187&amp;"-05"</f>
        <v>3400-05</v>
      </c>
      <c r="N187" s="63" t="s">
        <v>1034</v>
      </c>
      <c r="O187" s="63" t="s">
        <v>78</v>
      </c>
      <c r="P187" s="63" t="s">
        <v>1041</v>
      </c>
      <c r="Q187" s="63" t="s">
        <v>73</v>
      </c>
      <c r="R187" s="63" t="s">
        <v>1044</v>
      </c>
      <c r="S187" s="65" t="s">
        <v>225</v>
      </c>
      <c r="T187" s="63" t="s">
        <v>226</v>
      </c>
      <c r="U187" s="66">
        <f t="shared" si="46"/>
        <v>1196155556</v>
      </c>
      <c r="V187" s="67">
        <f t="shared" si="47"/>
        <v>4</v>
      </c>
      <c r="W187" s="68">
        <v>1</v>
      </c>
      <c r="X187" s="63" t="s">
        <v>1055</v>
      </c>
      <c r="Y187" s="69">
        <v>231891581</v>
      </c>
      <c r="Z187" s="68">
        <v>1</v>
      </c>
      <c r="AA187" s="63" t="s">
        <v>1056</v>
      </c>
      <c r="AB187" s="69">
        <v>304504413</v>
      </c>
      <c r="AC187" s="68">
        <v>1</v>
      </c>
      <c r="AD187" s="63" t="s">
        <v>1057</v>
      </c>
      <c r="AE187" s="69">
        <v>304504413</v>
      </c>
      <c r="AF187" s="68">
        <v>1</v>
      </c>
      <c r="AG187" s="63" t="s">
        <v>1058</v>
      </c>
      <c r="AH187" s="69">
        <v>355255149</v>
      </c>
      <c r="AI187" s="55" t="s">
        <v>1383</v>
      </c>
      <c r="CH187" s="55" t="str">
        <f>+VLOOKUP(A187,encadenados!$A$60:$B$68,2,TRUE)</f>
        <v>GobPDSP</v>
      </c>
      <c r="CJ187" s="83" t="str">
        <f>IF(S187="","SIN RUBRO",(VLOOKUP(S187,encadenados!$A$111:$B$149,2,FALSE)))</f>
        <v>C_1906_0300_6_20201D1</v>
      </c>
      <c r="CM187" s="55" t="str">
        <f t="shared" si="48"/>
        <v>7. For</v>
      </c>
      <c r="CN187" s="55" t="str">
        <f>+VLOOKUP(CM187,encadenados!$B$2:$C$8,2,TRUE)</f>
        <v>objsiete</v>
      </c>
      <c r="CO187" s="55" t="str">
        <f t="shared" si="49"/>
        <v>3. Ges</v>
      </c>
      <c r="CP187" s="55" t="str">
        <f>+VLOOKUP(CO187,encadenados!$B$41:$C$48,2,TRUE)</f>
        <v>dimtres</v>
      </c>
    </row>
    <row r="188" spans="1:94" s="55" customFormat="1" ht="77.25" customHeight="1" x14ac:dyDescent="0.25">
      <c r="A188" s="61" t="s">
        <v>548</v>
      </c>
      <c r="B188" s="62" t="s">
        <v>840</v>
      </c>
      <c r="C188" s="63" t="s">
        <v>228</v>
      </c>
      <c r="D188" s="63" t="s">
        <v>233</v>
      </c>
      <c r="E188" s="63" t="s">
        <v>52</v>
      </c>
      <c r="F188" s="63" t="s">
        <v>74</v>
      </c>
      <c r="G188" s="63" t="s">
        <v>132</v>
      </c>
      <c r="H188" s="63" t="s">
        <v>67</v>
      </c>
      <c r="I188" s="61" t="s">
        <v>234</v>
      </c>
      <c r="J188" s="64">
        <f>IFERROR(VLOOKUP(I188,lista!$A$4:$B$34,2, FALSE)," ")</f>
        <v>3400</v>
      </c>
      <c r="K188" s="63" t="s">
        <v>134</v>
      </c>
      <c r="L188" s="63" t="s">
        <v>1028</v>
      </c>
      <c r="M188" s="64" t="str">
        <f>J188&amp;"-06"</f>
        <v>3400-06</v>
      </c>
      <c r="N188" s="63" t="s">
        <v>1035</v>
      </c>
      <c r="O188" s="63" t="s">
        <v>78</v>
      </c>
      <c r="P188" s="63" t="s">
        <v>1042</v>
      </c>
      <c r="Q188" s="63" t="s">
        <v>73</v>
      </c>
      <c r="R188" s="63" t="s">
        <v>1044</v>
      </c>
      <c r="S188" s="65" t="s">
        <v>225</v>
      </c>
      <c r="T188" s="63" t="s">
        <v>226</v>
      </c>
      <c r="U188" s="66">
        <f t="shared" si="46"/>
        <v>316860324</v>
      </c>
      <c r="V188" s="67">
        <f t="shared" si="47"/>
        <v>4</v>
      </c>
      <c r="W188" s="68">
        <v>1</v>
      </c>
      <c r="X188" s="63" t="s">
        <v>1059</v>
      </c>
      <c r="Y188" s="69">
        <v>43208226</v>
      </c>
      <c r="Z188" s="68">
        <v>1</v>
      </c>
      <c r="AA188" s="63" t="s">
        <v>1059</v>
      </c>
      <c r="AB188" s="69">
        <v>86416452</v>
      </c>
      <c r="AC188" s="68">
        <v>1</v>
      </c>
      <c r="AD188" s="63" t="s">
        <v>1059</v>
      </c>
      <c r="AE188" s="69">
        <v>86416452</v>
      </c>
      <c r="AF188" s="68">
        <v>1</v>
      </c>
      <c r="AG188" s="63" t="s">
        <v>1059</v>
      </c>
      <c r="AH188" s="69">
        <v>100819194</v>
      </c>
      <c r="AI188" s="55" t="s">
        <v>1383</v>
      </c>
      <c r="CH188" s="55" t="str">
        <f>+VLOOKUP(A188,encadenados!$A$60:$B$68,2,TRUE)</f>
        <v>GobPDSP</v>
      </c>
      <c r="CJ188" s="83" t="str">
        <f>IF(S188="","SIN RUBRO",(VLOOKUP(S188,encadenados!$A$111:$B$149,2,FALSE)))</f>
        <v>C_1906_0300_6_20201D1</v>
      </c>
      <c r="CM188" s="55" t="str">
        <f t="shared" si="48"/>
        <v>7. For</v>
      </c>
      <c r="CN188" s="55" t="str">
        <f>+VLOOKUP(CM188,encadenados!$B$2:$C$8,2,TRUE)</f>
        <v>objsiete</v>
      </c>
      <c r="CO188" s="55" t="str">
        <f t="shared" si="49"/>
        <v>3. Ges</v>
      </c>
      <c r="CP188" s="55" t="str">
        <f>+VLOOKUP(CO188,encadenados!$B$41:$C$48,2,TRUE)</f>
        <v>dimtres</v>
      </c>
    </row>
    <row r="189" spans="1:94" s="55" customFormat="1" ht="77.25" customHeight="1" x14ac:dyDescent="0.25">
      <c r="A189" s="61" t="s">
        <v>548</v>
      </c>
      <c r="B189" s="62" t="s">
        <v>841</v>
      </c>
      <c r="C189" s="63" t="s">
        <v>228</v>
      </c>
      <c r="D189" s="63" t="s">
        <v>233</v>
      </c>
      <c r="E189" s="63" t="s">
        <v>52</v>
      </c>
      <c r="F189" s="63" t="s">
        <v>74</v>
      </c>
      <c r="G189" s="63" t="s">
        <v>132</v>
      </c>
      <c r="H189" s="63" t="s">
        <v>67</v>
      </c>
      <c r="I189" s="61" t="s">
        <v>234</v>
      </c>
      <c r="J189" s="64">
        <f>IFERROR(VLOOKUP(I189,lista!$A$4:$B$34,2, FALSE)," ")</f>
        <v>3400</v>
      </c>
      <c r="K189" s="63" t="s">
        <v>134</v>
      </c>
      <c r="L189" s="63" t="s">
        <v>1029</v>
      </c>
      <c r="M189" s="64" t="str">
        <f>J189&amp;"-07"</f>
        <v>3400-07</v>
      </c>
      <c r="N189" s="63" t="s">
        <v>1036</v>
      </c>
      <c r="O189" s="63" t="s">
        <v>78</v>
      </c>
      <c r="P189" s="63" t="s">
        <v>1043</v>
      </c>
      <c r="Q189" s="63" t="s">
        <v>73</v>
      </c>
      <c r="R189" s="63" t="s">
        <v>1044</v>
      </c>
      <c r="S189" s="65" t="s">
        <v>225</v>
      </c>
      <c r="T189" s="63" t="s">
        <v>226</v>
      </c>
      <c r="U189" s="66">
        <f t="shared" si="46"/>
        <v>215064839</v>
      </c>
      <c r="V189" s="67">
        <f t="shared" si="47"/>
        <v>4</v>
      </c>
      <c r="W189" s="68">
        <v>1</v>
      </c>
      <c r="X189" s="63" t="s">
        <v>1060</v>
      </c>
      <c r="Y189" s="69">
        <v>29327023</v>
      </c>
      <c r="Z189" s="68">
        <v>1</v>
      </c>
      <c r="AA189" s="63" t="s">
        <v>1060</v>
      </c>
      <c r="AB189" s="69">
        <v>58654047</v>
      </c>
      <c r="AC189" s="68">
        <v>1</v>
      </c>
      <c r="AD189" s="63" t="s">
        <v>1060</v>
      </c>
      <c r="AE189" s="69">
        <v>58654047</v>
      </c>
      <c r="AF189" s="68">
        <v>1</v>
      </c>
      <c r="AG189" s="63" t="s">
        <v>1060</v>
      </c>
      <c r="AH189" s="69">
        <v>68429722</v>
      </c>
      <c r="AI189" s="55" t="s">
        <v>1383</v>
      </c>
      <c r="CH189" s="55" t="str">
        <f>+VLOOKUP(A189,encadenados!$A$60:$B$68,2,TRUE)</f>
        <v>GobPDSP</v>
      </c>
      <c r="CJ189" s="83" t="str">
        <f>IF(S189="","SIN RUBRO",(VLOOKUP(S189,encadenados!$A$111:$B$149,2,FALSE)))</f>
        <v>C_1906_0300_6_20201D1</v>
      </c>
      <c r="CM189" s="55" t="str">
        <f t="shared" si="48"/>
        <v>7. For</v>
      </c>
      <c r="CN189" s="55" t="str">
        <f>+VLOOKUP(CM189,encadenados!$B$2:$C$8,2,TRUE)</f>
        <v>objsiete</v>
      </c>
      <c r="CO189" s="55" t="str">
        <f t="shared" si="49"/>
        <v>3. Ges</v>
      </c>
      <c r="CP189" s="55" t="str">
        <f>+VLOOKUP(CO189,encadenados!$B$41:$C$48,2,TRUE)</f>
        <v>dimtres</v>
      </c>
    </row>
    <row r="190" spans="1:94" s="83" customFormat="1" ht="77.25" customHeight="1" x14ac:dyDescent="0.25">
      <c r="A190" s="84" t="s">
        <v>548</v>
      </c>
      <c r="B190" s="85" t="s">
        <v>843</v>
      </c>
      <c r="C190" s="80" t="s">
        <v>63</v>
      </c>
      <c r="D190" s="80" t="s">
        <v>64</v>
      </c>
      <c r="E190" s="80" t="s">
        <v>117</v>
      </c>
      <c r="F190" s="80" t="s">
        <v>74</v>
      </c>
      <c r="G190" s="80" t="s">
        <v>132</v>
      </c>
      <c r="H190" s="80" t="s">
        <v>67</v>
      </c>
      <c r="I190" s="84" t="s">
        <v>890</v>
      </c>
      <c r="J190" s="86">
        <f>IFERROR(VLOOKUP(I190,lista!$A$4:$B$34,2, FALSE)," ")</f>
        <v>4010</v>
      </c>
      <c r="K190" s="80" t="s">
        <v>249</v>
      </c>
      <c r="L190" s="80" t="s">
        <v>1587</v>
      </c>
      <c r="M190" s="86" t="str">
        <f>J190&amp;"-01"</f>
        <v>4010-01</v>
      </c>
      <c r="N190" s="80" t="s">
        <v>1591</v>
      </c>
      <c r="O190" s="80" t="s">
        <v>78</v>
      </c>
      <c r="P190" s="80" t="s">
        <v>1470</v>
      </c>
      <c r="Q190" s="80" t="s">
        <v>73</v>
      </c>
      <c r="R190" s="80" t="s">
        <v>1597</v>
      </c>
      <c r="S190" s="87"/>
      <c r="T190" s="80"/>
      <c r="U190" s="88">
        <f t="shared" si="46"/>
        <v>0</v>
      </c>
      <c r="V190" s="89">
        <f t="shared" si="47"/>
        <v>1</v>
      </c>
      <c r="W190" s="90">
        <v>1</v>
      </c>
      <c r="X190" s="80" t="s">
        <v>1470</v>
      </c>
      <c r="Y190" s="91"/>
      <c r="Z190" s="90"/>
      <c r="AA190" s="80"/>
      <c r="AB190" s="91"/>
      <c r="AC190" s="90"/>
      <c r="AD190" s="80"/>
      <c r="AE190" s="91"/>
      <c r="AF190" s="90"/>
      <c r="AG190" s="80"/>
      <c r="AH190" s="91"/>
      <c r="AI190" s="93" t="s">
        <v>1605</v>
      </c>
      <c r="CH190" s="83" t="str">
        <f>+VLOOKUP(A190,encadenados!$A$60:$B$68,2,TRUE)</f>
        <v>GobPDSP</v>
      </c>
      <c r="CJ190" s="83" t="str">
        <f>IF(S190="","SIN RUBRO",(VLOOKUP(S190,encadenados!$A$111:$B$149,2,FALSE)))</f>
        <v>SIN RUBRO</v>
      </c>
      <c r="CM190" s="83" t="str">
        <f>+MID(C190,1,6)</f>
        <v>5. For</v>
      </c>
      <c r="CN190" s="83" t="str">
        <f>+VLOOKUP(CM190,encadenados!$B$2:$C$8,2,TRUE)</f>
        <v>objcinco</v>
      </c>
      <c r="CO190" s="83" t="str">
        <f>+MID(F190,1,6)</f>
        <v>3. Ges</v>
      </c>
      <c r="CP190" s="83" t="str">
        <f>+VLOOKUP(CO190,encadenados!$B$41:$C$48,2,TRUE)</f>
        <v>dimtres</v>
      </c>
    </row>
    <row r="191" spans="1:94" s="83" customFormat="1" ht="77.25" customHeight="1" x14ac:dyDescent="0.25">
      <c r="A191" s="84" t="s">
        <v>548</v>
      </c>
      <c r="B191" s="85" t="s">
        <v>843</v>
      </c>
      <c r="C191" s="80" t="s">
        <v>63</v>
      </c>
      <c r="D191" s="80" t="s">
        <v>64</v>
      </c>
      <c r="E191" s="80" t="s">
        <v>117</v>
      </c>
      <c r="F191" s="80" t="s">
        <v>74</v>
      </c>
      <c r="G191" s="80" t="s">
        <v>132</v>
      </c>
      <c r="H191" s="80" t="s">
        <v>67</v>
      </c>
      <c r="I191" s="84" t="s">
        <v>890</v>
      </c>
      <c r="J191" s="86">
        <f>IFERROR(VLOOKUP(I191,lista!$A$4:$B$34,2, FALSE)," ")</f>
        <v>4010</v>
      </c>
      <c r="K191" s="80" t="s">
        <v>249</v>
      </c>
      <c r="L191" s="80" t="s">
        <v>1467</v>
      </c>
      <c r="M191" s="86" t="str">
        <f>J191&amp;"-02"</f>
        <v>4010-02</v>
      </c>
      <c r="N191" s="80" t="s">
        <v>1592</v>
      </c>
      <c r="O191" s="80" t="s">
        <v>78</v>
      </c>
      <c r="P191" s="80" t="s">
        <v>1471</v>
      </c>
      <c r="Q191" s="80" t="s">
        <v>73</v>
      </c>
      <c r="R191" s="80" t="s">
        <v>1597</v>
      </c>
      <c r="S191" s="87"/>
      <c r="T191" s="80"/>
      <c r="U191" s="88">
        <f t="shared" si="46"/>
        <v>0</v>
      </c>
      <c r="V191" s="89">
        <f t="shared" si="47"/>
        <v>3</v>
      </c>
      <c r="W191" s="90"/>
      <c r="X191" s="80"/>
      <c r="Y191" s="91"/>
      <c r="Z191" s="90">
        <v>1</v>
      </c>
      <c r="AA191" s="80" t="s">
        <v>1471</v>
      </c>
      <c r="AB191" s="91"/>
      <c r="AC191" s="90">
        <v>1</v>
      </c>
      <c r="AD191" s="80" t="s">
        <v>1471</v>
      </c>
      <c r="AE191" s="91"/>
      <c r="AF191" s="90">
        <v>1</v>
      </c>
      <c r="AG191" s="80" t="s">
        <v>1471</v>
      </c>
      <c r="AH191" s="91"/>
      <c r="AI191" s="93" t="s">
        <v>1605</v>
      </c>
      <c r="CH191" s="83" t="str">
        <f>+VLOOKUP(A191,encadenados!$A$60:$B$68,2,TRUE)</f>
        <v>GobPDSP</v>
      </c>
      <c r="CJ191" s="83" t="str">
        <f>IF(S191="","SIN RUBRO",(VLOOKUP(S191,encadenados!$A$111:$B$149,2,FALSE)))</f>
        <v>SIN RUBRO</v>
      </c>
      <c r="CM191" s="83" t="str">
        <f t="shared" ref="CM191:CM194" si="50">+MID(C191,1,6)</f>
        <v>5. For</v>
      </c>
      <c r="CN191" s="83" t="str">
        <f>+VLOOKUP(CM191,encadenados!$B$2:$C$8,2,TRUE)</f>
        <v>objcinco</v>
      </c>
      <c r="CO191" s="83" t="str">
        <f t="shared" ref="CO191:CO194" si="51">+MID(F191,1,6)</f>
        <v>3. Ges</v>
      </c>
      <c r="CP191" s="83" t="str">
        <f>+VLOOKUP(CO191,encadenados!$B$41:$C$48,2,TRUE)</f>
        <v>dimtres</v>
      </c>
    </row>
    <row r="192" spans="1:94" s="83" customFormat="1" ht="77.25" customHeight="1" x14ac:dyDescent="0.25">
      <c r="A192" s="84" t="s">
        <v>548</v>
      </c>
      <c r="B192" s="85" t="s">
        <v>843</v>
      </c>
      <c r="C192" s="80" t="s">
        <v>63</v>
      </c>
      <c r="D192" s="80" t="s">
        <v>64</v>
      </c>
      <c r="E192" s="80" t="s">
        <v>117</v>
      </c>
      <c r="F192" s="80" t="s">
        <v>74</v>
      </c>
      <c r="G192" s="80" t="s">
        <v>81</v>
      </c>
      <c r="H192" s="80" t="s">
        <v>67</v>
      </c>
      <c r="I192" s="84" t="s">
        <v>890</v>
      </c>
      <c r="J192" s="86">
        <f>IFERROR(VLOOKUP(I192,lista!$A$4:$B$34,2, FALSE)," ")</f>
        <v>4010</v>
      </c>
      <c r="K192" s="80" t="s">
        <v>249</v>
      </c>
      <c r="L192" s="80" t="s">
        <v>1588</v>
      </c>
      <c r="M192" s="86" t="str">
        <f>J192&amp;"-03"</f>
        <v>4010-03</v>
      </c>
      <c r="N192" s="80" t="s">
        <v>1468</v>
      </c>
      <c r="O192" s="80" t="s">
        <v>78</v>
      </c>
      <c r="P192" s="80" t="s">
        <v>1594</v>
      </c>
      <c r="Q192" s="80" t="s">
        <v>73</v>
      </c>
      <c r="R192" s="80" t="s">
        <v>1597</v>
      </c>
      <c r="S192" s="87"/>
      <c r="T192" s="80"/>
      <c r="U192" s="88">
        <f t="shared" si="46"/>
        <v>0</v>
      </c>
      <c r="V192" s="89">
        <f t="shared" si="47"/>
        <v>1</v>
      </c>
      <c r="W192" s="90">
        <v>1</v>
      </c>
      <c r="X192" s="80" t="s">
        <v>1599</v>
      </c>
      <c r="Y192" s="91"/>
      <c r="Z192" s="90"/>
      <c r="AA192" s="80"/>
      <c r="AB192" s="91"/>
      <c r="AC192" s="90"/>
      <c r="AD192" s="80"/>
      <c r="AE192" s="91"/>
      <c r="AF192" s="90"/>
      <c r="AG192" s="80"/>
      <c r="AH192" s="91"/>
      <c r="AI192" s="93" t="s">
        <v>1605</v>
      </c>
      <c r="CH192" s="83" t="str">
        <f>+VLOOKUP(A192,encadenados!$A$60:$B$68,2,TRUE)</f>
        <v>GobPDSP</v>
      </c>
      <c r="CJ192" s="83" t="str">
        <f>IF(S192="","SIN RUBRO",(VLOOKUP(S192,encadenados!$A$111:$B$149,2,FALSE)))</f>
        <v>SIN RUBRO</v>
      </c>
      <c r="CM192" s="83" t="str">
        <f t="shared" si="50"/>
        <v>5. For</v>
      </c>
      <c r="CN192" s="83" t="str">
        <f>+VLOOKUP(CM192,encadenados!$B$2:$C$8,2,TRUE)</f>
        <v>objcinco</v>
      </c>
      <c r="CO192" s="83" t="str">
        <f t="shared" si="51"/>
        <v>3. Ges</v>
      </c>
      <c r="CP192" s="83" t="str">
        <f>+VLOOKUP(CO192,encadenados!$B$41:$C$48,2,TRUE)</f>
        <v>dimtres</v>
      </c>
    </row>
    <row r="193" spans="1:94" s="83" customFormat="1" ht="77.25" customHeight="1" x14ac:dyDescent="0.25">
      <c r="A193" s="84" t="s">
        <v>548</v>
      </c>
      <c r="B193" s="85" t="s">
        <v>843</v>
      </c>
      <c r="C193" s="80" t="s">
        <v>63</v>
      </c>
      <c r="D193" s="80" t="s">
        <v>64</v>
      </c>
      <c r="E193" s="80" t="s">
        <v>117</v>
      </c>
      <c r="F193" s="80" t="s">
        <v>74</v>
      </c>
      <c r="G193" s="80" t="s">
        <v>81</v>
      </c>
      <c r="H193" s="80" t="s">
        <v>67</v>
      </c>
      <c r="I193" s="84" t="s">
        <v>890</v>
      </c>
      <c r="J193" s="86">
        <f>IFERROR(VLOOKUP(I193,lista!$A$4:$B$34,2, FALSE)," ")</f>
        <v>4010</v>
      </c>
      <c r="K193" s="80" t="s">
        <v>249</v>
      </c>
      <c r="L193" s="80" t="s">
        <v>1589</v>
      </c>
      <c r="M193" s="86" t="str">
        <f>J193&amp;"-04"</f>
        <v>4010-04</v>
      </c>
      <c r="N193" s="80" t="s">
        <v>1469</v>
      </c>
      <c r="O193" s="80" t="s">
        <v>78</v>
      </c>
      <c r="P193" s="80" t="s">
        <v>1595</v>
      </c>
      <c r="Q193" s="80" t="s">
        <v>73</v>
      </c>
      <c r="R193" s="80" t="s">
        <v>1597</v>
      </c>
      <c r="S193" s="87"/>
      <c r="T193" s="80"/>
      <c r="U193" s="88">
        <f t="shared" si="46"/>
        <v>0</v>
      </c>
      <c r="V193" s="89">
        <f t="shared" si="47"/>
        <v>1</v>
      </c>
      <c r="W193" s="90"/>
      <c r="X193" s="80"/>
      <c r="Y193" s="91"/>
      <c r="Z193" s="90"/>
      <c r="AA193" s="80"/>
      <c r="AB193" s="91"/>
      <c r="AC193" s="90">
        <v>1</v>
      </c>
      <c r="AD193" s="80" t="s">
        <v>1600</v>
      </c>
      <c r="AE193" s="91"/>
      <c r="AF193" s="90"/>
      <c r="AG193" s="80"/>
      <c r="AH193" s="91"/>
      <c r="AI193" s="93" t="s">
        <v>1605</v>
      </c>
      <c r="CH193" s="83" t="str">
        <f>+VLOOKUP(A193,encadenados!$A$60:$B$68,2,TRUE)</f>
        <v>GobPDSP</v>
      </c>
      <c r="CJ193" s="83" t="str">
        <f>IF(S193="","SIN RUBRO",(VLOOKUP(S193,encadenados!$A$111:$B$149,2,FALSE)))</f>
        <v>SIN RUBRO</v>
      </c>
      <c r="CM193" s="83" t="str">
        <f t="shared" si="50"/>
        <v>5. For</v>
      </c>
      <c r="CN193" s="83" t="str">
        <f>+VLOOKUP(CM193,encadenados!$B$2:$C$8,2,TRUE)</f>
        <v>objcinco</v>
      </c>
      <c r="CO193" s="83" t="str">
        <f t="shared" si="51"/>
        <v>3. Ges</v>
      </c>
      <c r="CP193" s="83" t="str">
        <f>+VLOOKUP(CO193,encadenados!$B$41:$C$48,2,TRUE)</f>
        <v>dimtres</v>
      </c>
    </row>
    <row r="194" spans="1:94" s="83" customFormat="1" ht="77.25" customHeight="1" x14ac:dyDescent="0.25">
      <c r="A194" s="84" t="s">
        <v>548</v>
      </c>
      <c r="B194" s="85" t="s">
        <v>843</v>
      </c>
      <c r="C194" s="80" t="s">
        <v>63</v>
      </c>
      <c r="D194" s="80" t="s">
        <v>64</v>
      </c>
      <c r="E194" s="80" t="s">
        <v>117</v>
      </c>
      <c r="F194" s="80" t="s">
        <v>74</v>
      </c>
      <c r="G194" s="80" t="s">
        <v>81</v>
      </c>
      <c r="H194" s="80" t="s">
        <v>67</v>
      </c>
      <c r="I194" s="84" t="s">
        <v>890</v>
      </c>
      <c r="J194" s="86">
        <f>IFERROR(VLOOKUP(I194,lista!$A$4:$B$34,2, FALSE)," ")</f>
        <v>4010</v>
      </c>
      <c r="K194" s="80" t="s">
        <v>249</v>
      </c>
      <c r="L194" s="80" t="s">
        <v>1590</v>
      </c>
      <c r="M194" s="86" t="str">
        <f>J194&amp;"-05"</f>
        <v>4010-05</v>
      </c>
      <c r="N194" s="80" t="s">
        <v>1593</v>
      </c>
      <c r="O194" s="80" t="s">
        <v>78</v>
      </c>
      <c r="P194" s="80" t="s">
        <v>1596</v>
      </c>
      <c r="Q194" s="80" t="s">
        <v>73</v>
      </c>
      <c r="R194" s="80" t="s">
        <v>1598</v>
      </c>
      <c r="S194" s="87"/>
      <c r="T194" s="80"/>
      <c r="U194" s="88">
        <f t="shared" ref="U194:U197" si="52">Y194+AB194+AE194+AH194</f>
        <v>0</v>
      </c>
      <c r="V194" s="89">
        <f t="shared" ref="V194:V197" si="53">IF((IF(ISERROR(SEARCH("porcentaje",Q194)),"no","si"))="si",CONCATENATE(((IF((IF(ISERROR(SEARCH("no acumulado",Q194)),"no","si"))="si",(AVERAGE(W194,Z194,AC194,AF194)),(SUM(W194,Z194,AC194,AF194))))*100)&amp;"%"),(IF((IF(ISERROR(SEARCH("no acumulado",Q194)),"no","si"))="si",(AVERAGE(W194,Z194,AC194,AF194)),(SUM(W194,Z194,AC194,AF194)))))</f>
        <v>4</v>
      </c>
      <c r="W194" s="90">
        <v>1</v>
      </c>
      <c r="X194" s="80" t="s">
        <v>1601</v>
      </c>
      <c r="Y194" s="91"/>
      <c r="Z194" s="90">
        <v>1</v>
      </c>
      <c r="AA194" s="80" t="s">
        <v>1602</v>
      </c>
      <c r="AB194" s="91"/>
      <c r="AC194" s="90">
        <v>1</v>
      </c>
      <c r="AD194" s="80" t="s">
        <v>1603</v>
      </c>
      <c r="AE194" s="91"/>
      <c r="AF194" s="90">
        <v>1</v>
      </c>
      <c r="AG194" s="80" t="s">
        <v>1604</v>
      </c>
      <c r="AH194" s="91"/>
      <c r="AI194" s="93" t="s">
        <v>1605</v>
      </c>
      <c r="CH194" s="83" t="str">
        <f>+VLOOKUP(A194,encadenados!$A$60:$B$68,2,TRUE)</f>
        <v>GobPDSP</v>
      </c>
      <c r="CJ194" s="83" t="str">
        <f>IF(S194="","SIN RUBRO",(VLOOKUP(S194,encadenados!$A$111:$B$149,2,FALSE)))</f>
        <v>SIN RUBRO</v>
      </c>
      <c r="CM194" s="83" t="str">
        <f t="shared" si="50"/>
        <v>5. For</v>
      </c>
      <c r="CN194" s="83" t="str">
        <f>+VLOOKUP(CM194,encadenados!$B$2:$C$8,2,TRUE)</f>
        <v>objcinco</v>
      </c>
      <c r="CO194" s="83" t="str">
        <f t="shared" si="51"/>
        <v>3. Ges</v>
      </c>
      <c r="CP194" s="83" t="str">
        <f>+VLOOKUP(CO194,encadenados!$B$41:$C$48,2,TRUE)</f>
        <v>dimtres</v>
      </c>
    </row>
    <row r="195" spans="1:94" s="55" customFormat="1" ht="77.25" customHeight="1" x14ac:dyDescent="0.25">
      <c r="A195" s="61" t="s">
        <v>881</v>
      </c>
      <c r="B195" s="62" t="s">
        <v>884</v>
      </c>
      <c r="C195" s="63" t="s">
        <v>63</v>
      </c>
      <c r="D195" s="63" t="s">
        <v>64</v>
      </c>
      <c r="E195" s="63" t="s">
        <v>117</v>
      </c>
      <c r="F195" s="63" t="s">
        <v>74</v>
      </c>
      <c r="G195" s="63" t="s">
        <v>83</v>
      </c>
      <c r="H195" s="63" t="s">
        <v>55</v>
      </c>
      <c r="I195" s="61" t="s">
        <v>236</v>
      </c>
      <c r="J195" s="64">
        <f>IFERROR(VLOOKUP(I195,lista!$A$4:$B$34,2, FALSE)," ")</f>
        <v>4100</v>
      </c>
      <c r="K195" s="63" t="s">
        <v>237</v>
      </c>
      <c r="L195" s="63" t="s">
        <v>1274</v>
      </c>
      <c r="M195" s="64" t="str">
        <f>J195&amp;"-01"</f>
        <v>4100-01</v>
      </c>
      <c r="N195" s="63" t="s">
        <v>1277</v>
      </c>
      <c r="O195" s="63" t="s">
        <v>78</v>
      </c>
      <c r="P195" s="63" t="s">
        <v>1277</v>
      </c>
      <c r="Q195" s="63" t="s">
        <v>84</v>
      </c>
      <c r="R195" s="63" t="s">
        <v>1279</v>
      </c>
      <c r="S195" s="65" t="s">
        <v>60</v>
      </c>
      <c r="T195" s="63" t="s">
        <v>238</v>
      </c>
      <c r="U195" s="66">
        <f t="shared" si="52"/>
        <v>1016424896</v>
      </c>
      <c r="V195" s="67">
        <f t="shared" si="53"/>
        <v>2</v>
      </c>
      <c r="W195" s="68">
        <v>2</v>
      </c>
      <c r="X195" s="63" t="s">
        <v>1281</v>
      </c>
      <c r="Y195" s="69"/>
      <c r="Z195" s="68">
        <v>2</v>
      </c>
      <c r="AA195" s="63" t="s">
        <v>1282</v>
      </c>
      <c r="AB195" s="69"/>
      <c r="AC195" s="68">
        <v>2</v>
      </c>
      <c r="AD195" s="63" t="s">
        <v>1283</v>
      </c>
      <c r="AE195" s="69"/>
      <c r="AF195" s="68">
        <v>2</v>
      </c>
      <c r="AG195" s="63" t="s">
        <v>1284</v>
      </c>
      <c r="AH195" s="69">
        <v>1016424896</v>
      </c>
      <c r="AI195" s="55" t="s">
        <v>1378</v>
      </c>
      <c r="CH195" s="55" t="str">
        <f>+VLOOKUP(A195,encadenados!$A$60:$B$68,2,TRUE)</f>
        <v>NAPAP</v>
      </c>
      <c r="CJ195" s="83" t="str">
        <f>IF(S195="","SIN RUBRO",(VLOOKUP(S195,encadenados!$A$111:$B$149,2,FALSE)))</f>
        <v>C_1999_0300_15_20201C2</v>
      </c>
      <c r="CM195" s="55" t="str">
        <f>+MID(C195,1,6)</f>
        <v>5. For</v>
      </c>
      <c r="CN195" s="55" t="str">
        <f>+VLOOKUP(CM195,encadenados!$B$2:$C$8,2,TRUE)</f>
        <v>objcinco</v>
      </c>
      <c r="CO195" s="55" t="str">
        <f>+MID(F195,1,6)</f>
        <v>3. Ges</v>
      </c>
      <c r="CP195" s="55" t="str">
        <f>+VLOOKUP(CO195,encadenados!$B$41:$C$48,2,TRUE)</f>
        <v>dimtres</v>
      </c>
    </row>
    <row r="196" spans="1:94" s="55" customFormat="1" ht="77.25" customHeight="1" x14ac:dyDescent="0.25">
      <c r="A196" s="61" t="s">
        <v>881</v>
      </c>
      <c r="B196" s="62" t="s">
        <v>884</v>
      </c>
      <c r="C196" s="63" t="s">
        <v>63</v>
      </c>
      <c r="D196" s="63" t="s">
        <v>64</v>
      </c>
      <c r="E196" s="63" t="s">
        <v>117</v>
      </c>
      <c r="F196" s="63" t="s">
        <v>74</v>
      </c>
      <c r="G196" s="63" t="s">
        <v>83</v>
      </c>
      <c r="H196" s="63" t="s">
        <v>55</v>
      </c>
      <c r="I196" s="61" t="s">
        <v>236</v>
      </c>
      <c r="J196" s="64">
        <f>IFERROR(VLOOKUP(I196,lista!$A$4:$B$34,2, FALSE)," ")</f>
        <v>4100</v>
      </c>
      <c r="K196" s="63" t="s">
        <v>237</v>
      </c>
      <c r="L196" s="63" t="s">
        <v>1275</v>
      </c>
      <c r="M196" s="64" t="s">
        <v>1812</v>
      </c>
      <c r="N196" s="63" t="s">
        <v>1276</v>
      </c>
      <c r="O196" s="63" t="s">
        <v>78</v>
      </c>
      <c r="P196" s="63" t="s">
        <v>1278</v>
      </c>
      <c r="Q196" s="63" t="s">
        <v>84</v>
      </c>
      <c r="R196" s="63" t="s">
        <v>1280</v>
      </c>
      <c r="S196" s="65" t="s">
        <v>60</v>
      </c>
      <c r="T196" s="63" t="s">
        <v>239</v>
      </c>
      <c r="U196" s="66">
        <f t="shared" si="52"/>
        <v>164010174</v>
      </c>
      <c r="V196" s="67">
        <f t="shared" si="53"/>
        <v>2</v>
      </c>
      <c r="W196" s="68">
        <v>2</v>
      </c>
      <c r="X196" s="63" t="s">
        <v>1285</v>
      </c>
      <c r="Y196" s="69"/>
      <c r="Z196" s="68">
        <v>2</v>
      </c>
      <c r="AA196" s="63" t="s">
        <v>1286</v>
      </c>
      <c r="AB196" s="69"/>
      <c r="AC196" s="68">
        <v>2</v>
      </c>
      <c r="AD196" s="63" t="s">
        <v>1287</v>
      </c>
      <c r="AE196" s="69"/>
      <c r="AF196" s="68">
        <v>2</v>
      </c>
      <c r="AG196" s="63" t="s">
        <v>1288</v>
      </c>
      <c r="AH196" s="69">
        <v>164010174</v>
      </c>
      <c r="AI196" s="55" t="s">
        <v>1378</v>
      </c>
      <c r="CH196" s="55" t="str">
        <f>+VLOOKUP(A196,encadenados!$A$60:$B$68,2,TRUE)</f>
        <v>NAPAP</v>
      </c>
      <c r="CJ196" s="83" t="str">
        <f>IF(S196="","SIN RUBRO",(VLOOKUP(S196,encadenados!$A$111:$B$149,2,FALSE)))</f>
        <v>C_1999_0300_15_20201C2</v>
      </c>
      <c r="CM196" s="55" t="str">
        <f t="shared" ref="CM196" si="54">+MID(C196,1,6)</f>
        <v>5. For</v>
      </c>
      <c r="CN196" s="55" t="str">
        <f>+VLOOKUP(CM196,encadenados!$B$2:$C$8,2,TRUE)</f>
        <v>objcinco</v>
      </c>
      <c r="CO196" s="55" t="str">
        <f t="shared" ref="CO196" si="55">+MID(F196,1,6)</f>
        <v>3. Ges</v>
      </c>
      <c r="CP196" s="55" t="str">
        <f>+VLOOKUP(CO196,encadenados!$B$41:$C$48,2,TRUE)</f>
        <v>dimtres</v>
      </c>
    </row>
    <row r="197" spans="1:94" s="55" customFormat="1" ht="77.25" customHeight="1" x14ac:dyDescent="0.25">
      <c r="A197" s="21" t="s">
        <v>881</v>
      </c>
      <c r="B197" s="44" t="s">
        <v>884</v>
      </c>
      <c r="C197" s="22" t="s">
        <v>63</v>
      </c>
      <c r="D197" s="22" t="s">
        <v>64</v>
      </c>
      <c r="E197" s="22" t="s">
        <v>117</v>
      </c>
      <c r="F197" s="22" t="s">
        <v>74</v>
      </c>
      <c r="G197" s="22" t="s">
        <v>83</v>
      </c>
      <c r="H197" s="22" t="s">
        <v>55</v>
      </c>
      <c r="I197" s="21" t="s">
        <v>308</v>
      </c>
      <c r="J197" s="23">
        <f>IFERROR(VLOOKUP(I197,lista!$A$4:$B$34,2, FALSE)," ")</f>
        <v>4200</v>
      </c>
      <c r="K197" s="22" t="s">
        <v>237</v>
      </c>
      <c r="L197" s="22" t="s">
        <v>1626</v>
      </c>
      <c r="M197" s="23" t="str">
        <f>J197&amp;"-01"</f>
        <v>4200-01</v>
      </c>
      <c r="N197" s="22" t="s">
        <v>1627</v>
      </c>
      <c r="O197" s="22" t="s">
        <v>58</v>
      </c>
      <c r="P197" s="22" t="s">
        <v>1628</v>
      </c>
      <c r="Q197" s="22" t="s">
        <v>70</v>
      </c>
      <c r="R197" s="22" t="s">
        <v>1615</v>
      </c>
      <c r="S197" s="24" t="s">
        <v>790</v>
      </c>
      <c r="T197" s="22"/>
      <c r="U197" s="25">
        <f t="shared" si="52"/>
        <v>654491184</v>
      </c>
      <c r="V197" s="26" t="str">
        <f t="shared" si="53"/>
        <v>100%</v>
      </c>
      <c r="W197" s="79">
        <v>0.25</v>
      </c>
      <c r="X197" s="22" t="s">
        <v>1629</v>
      </c>
      <c r="Y197" s="28">
        <v>163622796</v>
      </c>
      <c r="Z197" s="79">
        <v>0.25</v>
      </c>
      <c r="AA197" s="22" t="s">
        <v>1629</v>
      </c>
      <c r="AB197" s="28">
        <v>163622796</v>
      </c>
      <c r="AC197" s="79">
        <v>0.25</v>
      </c>
      <c r="AD197" s="22" t="s">
        <v>1629</v>
      </c>
      <c r="AE197" s="28">
        <v>163622796</v>
      </c>
      <c r="AF197" s="79">
        <v>0.25</v>
      </c>
      <c r="AG197" s="22" t="s">
        <v>1629</v>
      </c>
      <c r="AH197" s="28">
        <v>163622796</v>
      </c>
      <c r="AI197" s="55" t="s">
        <v>1630</v>
      </c>
      <c r="CH197" s="55" t="str">
        <f>+VLOOKUP(A197,encadenados!$A$60:$B$68,2,TRUE)</f>
        <v>NAPAP</v>
      </c>
      <c r="CJ197" s="83" t="str">
        <f>IF(S197="","SIN RUBRO",(VLOOKUP(S197,encadenados!$A$111:$B$149,2,FALSE)))</f>
        <v>A_02_02_02</v>
      </c>
      <c r="CM197" s="55" t="str">
        <f>+MID(C197,1,6)</f>
        <v>5. For</v>
      </c>
      <c r="CN197" s="55" t="str">
        <f>+VLOOKUP(CM197,encadenados!$B$2:$C$8,2,TRUE)</f>
        <v>objcinco</v>
      </c>
      <c r="CO197" s="55" t="str">
        <f>+MID(F197,1,6)</f>
        <v>3. Ges</v>
      </c>
      <c r="CP197" s="55" t="str">
        <f>+VLOOKUP(CO197,encadenados!$B$41:$C$48,2,TRUE)</f>
        <v>dimtres</v>
      </c>
    </row>
    <row r="198" spans="1:94" s="55" customFormat="1" ht="77.25" customHeight="1" x14ac:dyDescent="0.25">
      <c r="A198" s="61" t="s">
        <v>881</v>
      </c>
      <c r="B198" s="62" t="s">
        <v>884</v>
      </c>
      <c r="C198" s="63" t="s">
        <v>63</v>
      </c>
      <c r="D198" s="63" t="s">
        <v>64</v>
      </c>
      <c r="E198" s="63" t="s">
        <v>117</v>
      </c>
      <c r="F198" s="63" t="s">
        <v>91</v>
      </c>
      <c r="G198" s="63" t="s">
        <v>92</v>
      </c>
      <c r="H198" s="63" t="s">
        <v>95</v>
      </c>
      <c r="I198" s="61" t="s">
        <v>240</v>
      </c>
      <c r="J198" s="64">
        <f>IFERROR(VLOOKUP(I198,lista!$A$4:$B$34,2, FALSE)," ")</f>
        <v>4220</v>
      </c>
      <c r="K198" s="63" t="s">
        <v>241</v>
      </c>
      <c r="L198" s="63" t="s">
        <v>1631</v>
      </c>
      <c r="M198" s="64" t="str">
        <f>J198&amp;"-01"</f>
        <v>4220-01</v>
      </c>
      <c r="N198" s="63" t="s">
        <v>1634</v>
      </c>
      <c r="O198" s="63" t="s">
        <v>58</v>
      </c>
      <c r="P198" s="63" t="s">
        <v>1718</v>
      </c>
      <c r="Q198" s="63" t="s">
        <v>73</v>
      </c>
      <c r="R198" s="63" t="s">
        <v>1639</v>
      </c>
      <c r="S198" s="65"/>
      <c r="T198" s="63"/>
      <c r="U198" s="66">
        <f t="shared" ref="U198:U202" si="56">Y198+AB198+AE198+AH198</f>
        <v>0</v>
      </c>
      <c r="V198" s="67">
        <f t="shared" ref="V198:V202" si="57">IF((IF(ISERROR(SEARCH("porcentaje",Q198)),"no","si"))="si",CONCATENATE(((IF((IF(ISERROR(SEARCH("no acumulado",Q198)),"no","si"))="si",(AVERAGE(W198,Z198,AC198,AF198)),(SUM(W198,Z198,AC198,AF198))))*100)&amp;"%"),(IF((IF(ISERROR(SEARCH("no acumulado",Q198)),"no","si"))="si",(AVERAGE(W198,Z198,AC198,AF198)),(SUM(W198,Z198,AC198,AF198)))))</f>
        <v>7</v>
      </c>
      <c r="W198" s="68">
        <v>1</v>
      </c>
      <c r="X198" s="63" t="s">
        <v>1641</v>
      </c>
      <c r="Y198" s="69"/>
      <c r="Z198" s="68">
        <v>2</v>
      </c>
      <c r="AA198" s="63" t="s">
        <v>1641</v>
      </c>
      <c r="AB198" s="69"/>
      <c r="AC198" s="68">
        <v>2</v>
      </c>
      <c r="AD198" s="63" t="s">
        <v>1641</v>
      </c>
      <c r="AE198" s="69"/>
      <c r="AF198" s="68">
        <v>2</v>
      </c>
      <c r="AG198" s="63" t="s">
        <v>1641</v>
      </c>
      <c r="AH198" s="69"/>
      <c r="AI198" s="55" t="s">
        <v>1720</v>
      </c>
      <c r="CH198" s="55" t="str">
        <f>+VLOOKUP(A198,encadenados!$A$60:$B$68,2,TRUE)</f>
        <v>NAPAP</v>
      </c>
      <c r="CJ198" s="83" t="str">
        <f>IF(S198="","SIN RUBRO",(VLOOKUP(S198,encadenados!$A$111:$B$149,2,FALSE)))</f>
        <v>SIN RUBRO</v>
      </c>
      <c r="CM198" s="55" t="str">
        <f>+MID(C198,1,6)</f>
        <v>5. For</v>
      </c>
      <c r="CN198" s="55" t="str">
        <f>+VLOOKUP(CM198,encadenados!$B$2:$C$8,2,TRUE)</f>
        <v>objcinco</v>
      </c>
      <c r="CO198" s="55" t="str">
        <f>+MID(F198,1,6)</f>
        <v>6. Ges</v>
      </c>
      <c r="CP198" s="55" t="str">
        <f>+VLOOKUP(CO198,encadenados!$B$41:$C$48,2,TRUE)</f>
        <v>dimseis</v>
      </c>
    </row>
    <row r="199" spans="1:94" s="55" customFormat="1" ht="77.25" customHeight="1" x14ac:dyDescent="0.25">
      <c r="A199" s="61" t="s">
        <v>881</v>
      </c>
      <c r="B199" s="62" t="s">
        <v>884</v>
      </c>
      <c r="C199" s="63" t="s">
        <v>63</v>
      </c>
      <c r="D199" s="63" t="s">
        <v>64</v>
      </c>
      <c r="E199" s="63" t="s">
        <v>117</v>
      </c>
      <c r="F199" s="63" t="s">
        <v>91</v>
      </c>
      <c r="G199" s="63" t="s">
        <v>92</v>
      </c>
      <c r="H199" s="63" t="s">
        <v>242</v>
      </c>
      <c r="I199" s="61" t="s">
        <v>240</v>
      </c>
      <c r="J199" s="64">
        <f>IFERROR(VLOOKUP(I199,lista!$A$4:$B$34,2, FALSE)," ")</f>
        <v>4220</v>
      </c>
      <c r="K199" s="63" t="s">
        <v>241</v>
      </c>
      <c r="L199" s="63" t="s">
        <v>1632</v>
      </c>
      <c r="M199" s="64" t="str">
        <f>J199&amp;"-02"</f>
        <v>4220-02</v>
      </c>
      <c r="N199" s="63" t="s">
        <v>1635</v>
      </c>
      <c r="O199" s="63" t="s">
        <v>58</v>
      </c>
      <c r="P199" s="63" t="s">
        <v>1719</v>
      </c>
      <c r="Q199" s="63" t="s">
        <v>73</v>
      </c>
      <c r="R199" s="63" t="s">
        <v>1640</v>
      </c>
      <c r="S199" s="65"/>
      <c r="T199" s="63"/>
      <c r="U199" s="66">
        <f t="shared" si="56"/>
        <v>0</v>
      </c>
      <c r="V199" s="67">
        <f t="shared" si="57"/>
        <v>4</v>
      </c>
      <c r="W199" s="68">
        <v>1</v>
      </c>
      <c r="X199" s="63" t="s">
        <v>1642</v>
      </c>
      <c r="Y199" s="69"/>
      <c r="Z199" s="68">
        <v>1</v>
      </c>
      <c r="AA199" s="63" t="s">
        <v>1643</v>
      </c>
      <c r="AB199" s="69"/>
      <c r="AC199" s="68">
        <v>1</v>
      </c>
      <c r="AD199" s="63" t="s">
        <v>1643</v>
      </c>
      <c r="AE199" s="69"/>
      <c r="AF199" s="68">
        <v>1</v>
      </c>
      <c r="AG199" s="63" t="s">
        <v>1643</v>
      </c>
      <c r="AH199" s="69"/>
      <c r="AI199" s="55" t="s">
        <v>1720</v>
      </c>
      <c r="CH199" s="55" t="str">
        <f>+VLOOKUP(A199,encadenados!$A$60:$B$68,2,TRUE)</f>
        <v>NAPAP</v>
      </c>
      <c r="CJ199" s="83" t="str">
        <f>IF(S199="","SIN RUBRO",(VLOOKUP(S199,encadenados!$A$111:$B$149,2,FALSE)))</f>
        <v>SIN RUBRO</v>
      </c>
      <c r="CM199" s="55" t="str">
        <f t="shared" ref="CM199:CM200" si="58">+MID(C199,1,6)</f>
        <v>5. For</v>
      </c>
      <c r="CN199" s="55" t="str">
        <f>+VLOOKUP(CM199,encadenados!$B$2:$C$8,2,TRUE)</f>
        <v>objcinco</v>
      </c>
      <c r="CO199" s="55" t="str">
        <f t="shared" ref="CO199:CO200" si="59">+MID(F199,1,6)</f>
        <v>6. Ges</v>
      </c>
      <c r="CP199" s="55" t="str">
        <f>+VLOOKUP(CO199,encadenados!$B$41:$C$48,2,TRUE)</f>
        <v>dimseis</v>
      </c>
    </row>
    <row r="200" spans="1:94" s="55" customFormat="1" ht="77.25" customHeight="1" x14ac:dyDescent="0.25">
      <c r="A200" s="61" t="s">
        <v>881</v>
      </c>
      <c r="B200" s="62" t="s">
        <v>884</v>
      </c>
      <c r="C200" s="63" t="s">
        <v>63</v>
      </c>
      <c r="D200" s="63" t="s">
        <v>64</v>
      </c>
      <c r="E200" s="63" t="s">
        <v>117</v>
      </c>
      <c r="F200" s="63" t="s">
        <v>65</v>
      </c>
      <c r="G200" s="63" t="s">
        <v>330</v>
      </c>
      <c r="H200" s="63" t="s">
        <v>55</v>
      </c>
      <c r="I200" s="61" t="s">
        <v>240</v>
      </c>
      <c r="J200" s="64">
        <f>IFERROR(VLOOKUP(I200,lista!$A$4:$B$34,2, FALSE)," ")</f>
        <v>4220</v>
      </c>
      <c r="K200" s="63" t="s">
        <v>241</v>
      </c>
      <c r="L200" s="63" t="s">
        <v>1633</v>
      </c>
      <c r="M200" s="64" t="str">
        <f>J200&amp;"-03"</f>
        <v>4220-03</v>
      </c>
      <c r="N200" s="63" t="s">
        <v>1636</v>
      </c>
      <c r="O200" s="63" t="s">
        <v>58</v>
      </c>
      <c r="P200" s="63" t="s">
        <v>1637</v>
      </c>
      <c r="Q200" s="63" t="s">
        <v>70</v>
      </c>
      <c r="R200" s="63" t="s">
        <v>1638</v>
      </c>
      <c r="S200" s="65" t="s">
        <v>789</v>
      </c>
      <c r="T200" s="63"/>
      <c r="U200" s="66">
        <f t="shared" si="56"/>
        <v>1320122564</v>
      </c>
      <c r="V200" s="67" t="str">
        <f t="shared" si="57"/>
        <v>100%</v>
      </c>
      <c r="W200" s="78">
        <v>0.25</v>
      </c>
      <c r="X200" s="63" t="s">
        <v>1644</v>
      </c>
      <c r="Y200" s="69">
        <v>330030641</v>
      </c>
      <c r="Z200" s="78">
        <v>0.25</v>
      </c>
      <c r="AA200" s="63" t="s">
        <v>1644</v>
      </c>
      <c r="AB200" s="69">
        <v>330030641</v>
      </c>
      <c r="AC200" s="78">
        <v>0.25</v>
      </c>
      <c r="AD200" s="63" t="s">
        <v>1644</v>
      </c>
      <c r="AE200" s="69">
        <v>330030641</v>
      </c>
      <c r="AF200" s="78">
        <v>0.25</v>
      </c>
      <c r="AG200" s="63" t="s">
        <v>1644</v>
      </c>
      <c r="AH200" s="69">
        <v>330030641</v>
      </c>
      <c r="AI200" s="55" t="s">
        <v>1720</v>
      </c>
      <c r="CH200" s="55" t="str">
        <f>+VLOOKUP(A200,encadenados!$A$60:$B$68,2,TRUE)</f>
        <v>NAPAP</v>
      </c>
      <c r="CJ200" s="83" t="str">
        <f>IF(S200="","SIN RUBRO",(VLOOKUP(S200,encadenados!$A$111:$B$149,2,FALSE)))</f>
        <v>A_02_02_01</v>
      </c>
      <c r="CM200" s="55" t="str">
        <f t="shared" si="58"/>
        <v>5. For</v>
      </c>
      <c r="CN200" s="55" t="str">
        <f>+VLOOKUP(CM200,encadenados!$B$2:$C$8,2,TRUE)</f>
        <v>objcinco</v>
      </c>
      <c r="CO200" s="55" t="str">
        <f t="shared" si="59"/>
        <v>2. Dir</v>
      </c>
      <c r="CP200" s="55" t="str">
        <f>+VLOOKUP(CO200,encadenados!$B$41:$C$48,2,TRUE)</f>
        <v>dimdos</v>
      </c>
    </row>
    <row r="201" spans="1:94" s="55" customFormat="1" ht="77.25" customHeight="1" x14ac:dyDescent="0.25">
      <c r="A201" s="21" t="s">
        <v>881</v>
      </c>
      <c r="B201" s="44" t="s">
        <v>884</v>
      </c>
      <c r="C201" s="22" t="s">
        <v>63</v>
      </c>
      <c r="D201" s="22" t="s">
        <v>85</v>
      </c>
      <c r="E201" s="22" t="s">
        <v>117</v>
      </c>
      <c r="F201" s="22" t="s">
        <v>53</v>
      </c>
      <c r="G201" s="22" t="s">
        <v>243</v>
      </c>
      <c r="H201" s="22" t="s">
        <v>247</v>
      </c>
      <c r="I201" s="21" t="s">
        <v>244</v>
      </c>
      <c r="J201" s="23">
        <f>IFERROR(VLOOKUP(I201,lista!$A$4:$B$34,2, FALSE)," ")</f>
        <v>4230</v>
      </c>
      <c r="K201" s="22" t="s">
        <v>245</v>
      </c>
      <c r="L201" s="22" t="s">
        <v>1619</v>
      </c>
      <c r="M201" s="23" t="str">
        <f>J201&amp;"-01"</f>
        <v>4230-01</v>
      </c>
      <c r="N201" s="22" t="s">
        <v>1621</v>
      </c>
      <c r="O201" s="22" t="s">
        <v>78</v>
      </c>
      <c r="P201" s="80" t="s">
        <v>1721</v>
      </c>
      <c r="Q201" s="80" t="s">
        <v>73</v>
      </c>
      <c r="R201" s="22" t="s">
        <v>1623</v>
      </c>
      <c r="S201" s="24" t="s">
        <v>60</v>
      </c>
      <c r="T201" s="22" t="s">
        <v>239</v>
      </c>
      <c r="U201" s="25">
        <f t="shared" si="56"/>
        <v>2000000000</v>
      </c>
      <c r="V201" s="26">
        <f t="shared" si="57"/>
        <v>4</v>
      </c>
      <c r="W201" s="27"/>
      <c r="X201" s="22"/>
      <c r="Y201" s="28"/>
      <c r="Z201" s="27"/>
      <c r="AA201" s="22"/>
      <c r="AB201" s="28"/>
      <c r="AC201" s="27">
        <v>2</v>
      </c>
      <c r="AD201" s="22" t="s">
        <v>1624</v>
      </c>
      <c r="AE201" s="28">
        <v>1000000000</v>
      </c>
      <c r="AF201" s="27">
        <v>2</v>
      </c>
      <c r="AG201" s="22" t="s">
        <v>1624</v>
      </c>
      <c r="AH201" s="28">
        <v>1000000000</v>
      </c>
      <c r="AI201" s="55" t="s">
        <v>1723</v>
      </c>
      <c r="CH201" s="55" t="str">
        <f>+VLOOKUP(A201,encadenados!$A$60:$B$68,2,TRUE)</f>
        <v>NAPAP</v>
      </c>
      <c r="CJ201" s="83" t="str">
        <f>IF(S201="","SIN RUBRO",(VLOOKUP(S201,encadenados!$A$111:$B$149,2,FALSE)))</f>
        <v>C_1999_0300_15_20201C2</v>
      </c>
      <c r="CM201" s="55" t="str">
        <f>+MID(C201,1,6)</f>
        <v>5. For</v>
      </c>
      <c r="CN201" s="55" t="str">
        <f>+VLOOKUP(CM201,encadenados!$B$2:$C$8,2,TRUE)</f>
        <v>objcinco</v>
      </c>
      <c r="CO201" s="55" t="str">
        <f>+MID(F201,1,6)</f>
        <v>5. Inf</v>
      </c>
      <c r="CP201" s="55" t="str">
        <f>+VLOOKUP(CO201,encadenados!$B$41:$C$48,2,TRUE)</f>
        <v>dimcinco</v>
      </c>
    </row>
    <row r="202" spans="1:94" s="55" customFormat="1" ht="77.25" customHeight="1" x14ac:dyDescent="0.25">
      <c r="A202" s="21" t="s">
        <v>881</v>
      </c>
      <c r="B202" s="44" t="s">
        <v>884</v>
      </c>
      <c r="C202" s="22" t="s">
        <v>63</v>
      </c>
      <c r="D202" s="22" t="s">
        <v>85</v>
      </c>
      <c r="E202" s="22" t="s">
        <v>117</v>
      </c>
      <c r="F202" s="22" t="s">
        <v>53</v>
      </c>
      <c r="G202" s="22" t="s">
        <v>243</v>
      </c>
      <c r="H202" s="22" t="s">
        <v>247</v>
      </c>
      <c r="I202" s="21" t="s">
        <v>244</v>
      </c>
      <c r="J202" s="23">
        <f>IFERROR(VLOOKUP(I202,lista!$A$4:$B$34,2, FALSE)," ")</f>
        <v>4230</v>
      </c>
      <c r="K202" s="22" t="s">
        <v>245</v>
      </c>
      <c r="L202" s="22" t="s">
        <v>1620</v>
      </c>
      <c r="M202" s="23" t="s">
        <v>1813</v>
      </c>
      <c r="N202" s="22" t="s">
        <v>1622</v>
      </c>
      <c r="O202" s="22" t="s">
        <v>78</v>
      </c>
      <c r="P202" s="80" t="s">
        <v>1722</v>
      </c>
      <c r="Q202" s="80" t="s">
        <v>73</v>
      </c>
      <c r="R202" s="22" t="s">
        <v>1623</v>
      </c>
      <c r="S202" s="24"/>
      <c r="T202" s="22"/>
      <c r="U202" s="25">
        <f t="shared" si="56"/>
        <v>0</v>
      </c>
      <c r="V202" s="26">
        <f t="shared" si="57"/>
        <v>4</v>
      </c>
      <c r="W202" s="27">
        <v>1</v>
      </c>
      <c r="X202" s="22" t="s">
        <v>1625</v>
      </c>
      <c r="Y202" s="28"/>
      <c r="Z202" s="27">
        <v>1</v>
      </c>
      <c r="AA202" s="22" t="s">
        <v>1625</v>
      </c>
      <c r="AB202" s="28"/>
      <c r="AC202" s="27">
        <v>1</v>
      </c>
      <c r="AD202" s="22" t="s">
        <v>1625</v>
      </c>
      <c r="AE202" s="28"/>
      <c r="AF202" s="27">
        <v>1</v>
      </c>
      <c r="AG202" s="22" t="s">
        <v>1625</v>
      </c>
      <c r="AH202" s="28"/>
      <c r="AI202" s="55" t="s">
        <v>1723</v>
      </c>
      <c r="CH202" s="55" t="str">
        <f>+VLOOKUP(A202,encadenados!$A$60:$B$68,2,TRUE)</f>
        <v>NAPAP</v>
      </c>
      <c r="CJ202" s="83" t="str">
        <f>IF(S202="","SIN RUBRO",(VLOOKUP(S202,encadenados!$A$111:$B$149,2,FALSE)))</f>
        <v>SIN RUBRO</v>
      </c>
      <c r="CM202" s="55" t="str">
        <f t="shared" ref="CM202" si="60">+MID(C202,1,6)</f>
        <v>5. For</v>
      </c>
      <c r="CN202" s="55" t="str">
        <f>+VLOOKUP(CM202,encadenados!$B$2:$C$8,2,TRUE)</f>
        <v>objcinco</v>
      </c>
      <c r="CO202" s="55" t="str">
        <f t="shared" ref="CO202" si="61">+MID(F202,1,6)</f>
        <v>5. Inf</v>
      </c>
      <c r="CP202" s="55" t="str">
        <f>+VLOOKUP(CO202,encadenados!$B$41:$C$48,2,TRUE)</f>
        <v>dimcinco</v>
      </c>
    </row>
    <row r="203" spans="1:94" s="55" customFormat="1" ht="77.25" customHeight="1" x14ac:dyDescent="0.25">
      <c r="A203" s="61" t="s">
        <v>881</v>
      </c>
      <c r="B203" s="62" t="s">
        <v>884</v>
      </c>
      <c r="C203" s="63" t="s">
        <v>63</v>
      </c>
      <c r="D203" s="63" t="s">
        <v>64</v>
      </c>
      <c r="E203" s="63" t="s">
        <v>117</v>
      </c>
      <c r="F203" s="63" t="s">
        <v>74</v>
      </c>
      <c r="G203" s="63" t="s">
        <v>81</v>
      </c>
      <c r="H203" s="63" t="s">
        <v>88</v>
      </c>
      <c r="I203" s="61" t="s">
        <v>248</v>
      </c>
      <c r="J203" s="64">
        <f>IFERROR(VLOOKUP(I203,lista!$A$4:$B$34,2, FALSE)," ")</f>
        <v>4240</v>
      </c>
      <c r="K203" s="63" t="s">
        <v>249</v>
      </c>
      <c r="L203" s="63" t="s">
        <v>1646</v>
      </c>
      <c r="M203" s="64" t="str">
        <f>J203&amp;"-01"</f>
        <v>4240-01</v>
      </c>
      <c r="N203" s="63" t="s">
        <v>1648</v>
      </c>
      <c r="O203" s="63" t="s">
        <v>78</v>
      </c>
      <c r="P203" s="63" t="s">
        <v>1650</v>
      </c>
      <c r="Q203" s="63" t="s">
        <v>70</v>
      </c>
      <c r="R203" s="63" t="s">
        <v>1086</v>
      </c>
      <c r="S203" s="65" t="s">
        <v>60</v>
      </c>
      <c r="T203" s="63" t="s">
        <v>250</v>
      </c>
      <c r="U203" s="66">
        <f t="shared" ref="U203:U204" si="62">Y203+AB203+AE203+AH203</f>
        <v>72354680</v>
      </c>
      <c r="V203" s="67" t="str">
        <f t="shared" ref="V203:V204" si="63">IF((IF(ISERROR(SEARCH("porcentaje",Q203)),"no","si"))="si",CONCATENATE(((IF((IF(ISERROR(SEARCH("no acumulado",Q203)),"no","si"))="si",(AVERAGE(W203,Z203,AC203,AF203)),(SUM(W203,Z203,AC203,AF203))))*100)&amp;"%"),(IF((IF(ISERROR(SEARCH("no acumulado",Q203)),"no","si"))="si",(AVERAGE(W203,Z203,AC203,AF203)),(SUM(W203,Z203,AC203,AF203)))))</f>
        <v>100%</v>
      </c>
      <c r="W203" s="78">
        <v>0.1</v>
      </c>
      <c r="X203" s="63" t="s">
        <v>1653</v>
      </c>
      <c r="Y203" s="69">
        <v>12000000</v>
      </c>
      <c r="Z203" s="78">
        <v>0.3</v>
      </c>
      <c r="AA203" s="63" t="s">
        <v>1653</v>
      </c>
      <c r="AB203" s="69">
        <v>24000000</v>
      </c>
      <c r="AC203" s="78">
        <v>0.5</v>
      </c>
      <c r="AD203" s="63" t="s">
        <v>1654</v>
      </c>
      <c r="AE203" s="69">
        <v>36354680</v>
      </c>
      <c r="AF203" s="78">
        <v>0.1</v>
      </c>
      <c r="AG203" s="63" t="s">
        <v>1655</v>
      </c>
      <c r="AH203" s="69"/>
      <c r="AI203" s="55" t="s">
        <v>1657</v>
      </c>
      <c r="CH203" s="55" t="str">
        <f>+VLOOKUP(A203,encadenados!$A$60:$B$68,2,TRUE)</f>
        <v>NAPAP</v>
      </c>
      <c r="CJ203" s="83" t="str">
        <f>IF(S203="","SIN RUBRO",(VLOOKUP(S203,encadenados!$A$111:$B$149,2,FALSE)))</f>
        <v>C_1999_0300_15_20201C2</v>
      </c>
      <c r="CM203" s="55" t="str">
        <f>+MID(C203,1,6)</f>
        <v>5. For</v>
      </c>
      <c r="CN203" s="55" t="str">
        <f>+VLOOKUP(CM203,encadenados!$B$2:$C$8,2,TRUE)</f>
        <v>objcinco</v>
      </c>
      <c r="CO203" s="55" t="str">
        <f>+MID(F203,1,6)</f>
        <v>3. Ges</v>
      </c>
      <c r="CP203" s="55" t="str">
        <f>+VLOOKUP(CO203,encadenados!$B$41:$C$48,2,TRUE)</f>
        <v>dimtres</v>
      </c>
    </row>
    <row r="204" spans="1:94" s="55" customFormat="1" ht="77.25" customHeight="1" x14ac:dyDescent="0.25">
      <c r="A204" s="61" t="s">
        <v>881</v>
      </c>
      <c r="B204" s="62" t="s">
        <v>884</v>
      </c>
      <c r="C204" s="63" t="s">
        <v>63</v>
      </c>
      <c r="D204" s="63" t="s">
        <v>64</v>
      </c>
      <c r="E204" s="63" t="s">
        <v>117</v>
      </c>
      <c r="F204" s="63" t="s">
        <v>74</v>
      </c>
      <c r="G204" s="63" t="s">
        <v>81</v>
      </c>
      <c r="H204" s="63" t="s">
        <v>88</v>
      </c>
      <c r="I204" s="61" t="s">
        <v>248</v>
      </c>
      <c r="J204" s="64">
        <f>IFERROR(VLOOKUP(I204,lista!$A$4:$B$34,2, FALSE)," ")</f>
        <v>4240</v>
      </c>
      <c r="K204" s="63" t="s">
        <v>249</v>
      </c>
      <c r="L204" s="63" t="s">
        <v>1647</v>
      </c>
      <c r="M204" s="64" t="s">
        <v>1814</v>
      </c>
      <c r="N204" s="63" t="s">
        <v>1649</v>
      </c>
      <c r="O204" s="63" t="s">
        <v>78</v>
      </c>
      <c r="P204" s="63" t="s">
        <v>1651</v>
      </c>
      <c r="Q204" s="63" t="s">
        <v>70</v>
      </c>
      <c r="R204" s="63" t="s">
        <v>1652</v>
      </c>
      <c r="S204" s="65"/>
      <c r="T204" s="63"/>
      <c r="U204" s="66">
        <f t="shared" si="62"/>
        <v>0</v>
      </c>
      <c r="V204" s="67" t="str">
        <f t="shared" si="63"/>
        <v>100%</v>
      </c>
      <c r="W204" s="78">
        <v>0.2</v>
      </c>
      <c r="X204" s="63" t="s">
        <v>1656</v>
      </c>
      <c r="Y204" s="69"/>
      <c r="Z204" s="78">
        <v>0.2</v>
      </c>
      <c r="AA204" s="63" t="s">
        <v>1656</v>
      </c>
      <c r="AB204" s="69"/>
      <c r="AC204" s="78">
        <v>0.3</v>
      </c>
      <c r="AD204" s="63" t="s">
        <v>1656</v>
      </c>
      <c r="AE204" s="69"/>
      <c r="AF204" s="78">
        <v>0.3</v>
      </c>
      <c r="AG204" s="63" t="s">
        <v>1656</v>
      </c>
      <c r="AH204" s="69"/>
      <c r="AI204" s="55" t="s">
        <v>1657</v>
      </c>
      <c r="CH204" s="55" t="str">
        <f>+VLOOKUP(A204,encadenados!$A$60:$B$68,2,TRUE)</f>
        <v>NAPAP</v>
      </c>
      <c r="CJ204" s="83" t="str">
        <f>IF(S204="","SIN RUBRO",(VLOOKUP(S204,encadenados!$A$111:$B$149,2,FALSE)))</f>
        <v>SIN RUBRO</v>
      </c>
      <c r="CM204" s="55" t="str">
        <f t="shared" ref="CM204" si="64">+MID(C204,1,6)</f>
        <v>5. For</v>
      </c>
      <c r="CN204" s="55" t="str">
        <f>+VLOOKUP(CM204,encadenados!$B$2:$C$8,2,TRUE)</f>
        <v>objcinco</v>
      </c>
      <c r="CO204" s="55" t="str">
        <f t="shared" ref="CO204" si="65">+MID(F204,1,6)</f>
        <v>3. Ges</v>
      </c>
      <c r="CP204" s="55" t="str">
        <f>+VLOOKUP(CO204,encadenados!$B$41:$C$48,2,TRUE)</f>
        <v>dimtres</v>
      </c>
    </row>
    <row r="205" spans="1:94" s="55" customFormat="1" ht="77.25" customHeight="1" x14ac:dyDescent="0.25">
      <c r="A205" s="21" t="s">
        <v>881</v>
      </c>
      <c r="B205" s="44" t="s">
        <v>884</v>
      </c>
      <c r="C205" s="22" t="s">
        <v>63</v>
      </c>
      <c r="D205" s="22" t="s">
        <v>64</v>
      </c>
      <c r="E205" s="22" t="s">
        <v>335</v>
      </c>
      <c r="F205" s="22" t="s">
        <v>74</v>
      </c>
      <c r="G205" s="22" t="s">
        <v>83</v>
      </c>
      <c r="H205" s="22" t="s">
        <v>55</v>
      </c>
      <c r="I205" s="21" t="s">
        <v>252</v>
      </c>
      <c r="J205" s="23">
        <f>IFERROR(VLOOKUP(I205,lista!$A$4:$B$34,2, FALSE)," ")</f>
        <v>4250</v>
      </c>
      <c r="K205" s="22" t="s">
        <v>237</v>
      </c>
      <c r="L205" s="22" t="s">
        <v>1606</v>
      </c>
      <c r="M205" s="23" t="str">
        <f>J205&amp;"-01"</f>
        <v>4250-01</v>
      </c>
      <c r="N205" s="22" t="s">
        <v>1609</v>
      </c>
      <c r="O205" s="22" t="s">
        <v>78</v>
      </c>
      <c r="P205" s="22" t="s">
        <v>1612</v>
      </c>
      <c r="Q205" s="22" t="s">
        <v>73</v>
      </c>
      <c r="R205" s="22" t="s">
        <v>1615</v>
      </c>
      <c r="S205" s="24" t="s">
        <v>60</v>
      </c>
      <c r="T205" s="22" t="s">
        <v>238</v>
      </c>
      <c r="U205" s="25">
        <f t="shared" ref="U205:U207" si="66">Y205+AB205+AE205+AH205</f>
        <v>110000000</v>
      </c>
      <c r="V205" s="26">
        <f t="shared" ref="V205:V207" si="67">IF((IF(ISERROR(SEARCH("porcentaje",Q205)),"no","si"))="si",CONCATENATE(((IF((IF(ISERROR(SEARCH("no acumulado",Q205)),"no","si"))="si",(AVERAGE(W205,Z205,AC205,AF205)),(SUM(W205,Z205,AC205,AF205))))*100)&amp;"%"),(IF((IF(ISERROR(SEARCH("no acumulado",Q205)),"no","si"))="si",(AVERAGE(W205,Z205,AC205,AF205)),(SUM(W205,Z205,AC205,AF205)))))</f>
        <v>12</v>
      </c>
      <c r="W205" s="27">
        <v>1</v>
      </c>
      <c r="X205" s="22" t="s">
        <v>1617</v>
      </c>
      <c r="Y205" s="28"/>
      <c r="Z205" s="27">
        <v>4</v>
      </c>
      <c r="AA205" s="22" t="s">
        <v>1617</v>
      </c>
      <c r="AB205" s="28"/>
      <c r="AC205" s="27">
        <v>4</v>
      </c>
      <c r="AD205" s="22" t="s">
        <v>1617</v>
      </c>
      <c r="AE205" s="28">
        <v>35000000</v>
      </c>
      <c r="AF205" s="27">
        <v>3</v>
      </c>
      <c r="AG205" s="22" t="s">
        <v>1617</v>
      </c>
      <c r="AH205" s="28">
        <v>75000000</v>
      </c>
      <c r="AI205" s="55" t="s">
        <v>1763</v>
      </c>
      <c r="CH205" s="55" t="str">
        <f>+VLOOKUP(A205,encadenados!$A$60:$B$68,2,TRUE)</f>
        <v>NAPAP</v>
      </c>
      <c r="CJ205" s="83" t="str">
        <f>IF(S205="","SIN RUBRO",(VLOOKUP(S205,encadenados!$A$111:$B$149,2,FALSE)))</f>
        <v>C_1999_0300_15_20201C2</v>
      </c>
      <c r="CM205" s="55" t="str">
        <f>+MID(C205,1,6)</f>
        <v>5. For</v>
      </c>
      <c r="CN205" s="55" t="str">
        <f>+VLOOKUP(CM205,encadenados!$B$2:$C$8,2,TRUE)</f>
        <v>objcinco</v>
      </c>
      <c r="CO205" s="55" t="str">
        <f>+MID(F205,1,6)</f>
        <v>3. Ges</v>
      </c>
      <c r="CP205" s="55" t="str">
        <f>+VLOOKUP(CO205,encadenados!$B$41:$C$48,2,TRUE)</f>
        <v>dimtres</v>
      </c>
    </row>
    <row r="206" spans="1:94" s="55" customFormat="1" ht="77.25" customHeight="1" x14ac:dyDescent="0.25">
      <c r="A206" s="21" t="s">
        <v>881</v>
      </c>
      <c r="B206" s="44" t="s">
        <v>884</v>
      </c>
      <c r="C206" s="22" t="s">
        <v>63</v>
      </c>
      <c r="D206" s="22" t="s">
        <v>64</v>
      </c>
      <c r="E206" s="22" t="s">
        <v>353</v>
      </c>
      <c r="F206" s="22" t="s">
        <v>74</v>
      </c>
      <c r="G206" s="22" t="s">
        <v>83</v>
      </c>
      <c r="H206" s="22" t="s">
        <v>55</v>
      </c>
      <c r="I206" s="21" t="s">
        <v>252</v>
      </c>
      <c r="J206" s="23">
        <f>IFERROR(VLOOKUP(I206,lista!$A$4:$B$34,2, FALSE)," ")</f>
        <v>4250</v>
      </c>
      <c r="K206" s="22" t="s">
        <v>237</v>
      </c>
      <c r="L206" s="22" t="s">
        <v>1607</v>
      </c>
      <c r="M206" s="23" t="str">
        <f>J206&amp;"-02"</f>
        <v>4250-02</v>
      </c>
      <c r="N206" s="22" t="s">
        <v>1610</v>
      </c>
      <c r="O206" s="22" t="s">
        <v>78</v>
      </c>
      <c r="P206" s="22" t="s">
        <v>1613</v>
      </c>
      <c r="Q206" s="22" t="s">
        <v>73</v>
      </c>
      <c r="R206" s="22" t="s">
        <v>1615</v>
      </c>
      <c r="S206" s="24" t="s">
        <v>60</v>
      </c>
      <c r="T206" s="22" t="s">
        <v>239</v>
      </c>
      <c r="U206" s="25">
        <f t="shared" si="66"/>
        <v>20000000</v>
      </c>
      <c r="V206" s="26">
        <f t="shared" si="67"/>
        <v>3</v>
      </c>
      <c r="W206" s="27">
        <v>1</v>
      </c>
      <c r="X206" s="22" t="s">
        <v>1610</v>
      </c>
      <c r="Y206" s="28"/>
      <c r="Z206" s="27">
        <v>1</v>
      </c>
      <c r="AA206" s="22" t="s">
        <v>1610</v>
      </c>
      <c r="AB206" s="28"/>
      <c r="AC206" s="27">
        <v>1</v>
      </c>
      <c r="AD206" s="22" t="s">
        <v>1610</v>
      </c>
      <c r="AE206" s="28">
        <v>20000000</v>
      </c>
      <c r="AF206" s="27"/>
      <c r="AG206" s="22"/>
      <c r="AH206" s="28"/>
      <c r="AI206" s="55" t="s">
        <v>1763</v>
      </c>
      <c r="CH206" s="55" t="str">
        <f>+VLOOKUP(A206,encadenados!$A$60:$B$68,2,TRUE)</f>
        <v>NAPAP</v>
      </c>
      <c r="CJ206" s="83" t="str">
        <f>IF(S206="","SIN RUBRO",(VLOOKUP(S206,encadenados!$A$111:$B$149,2,FALSE)))</f>
        <v>C_1999_0300_15_20201C2</v>
      </c>
      <c r="CM206" s="55" t="str">
        <f t="shared" ref="CM206:CM207" si="68">+MID(C206,1,6)</f>
        <v>5. For</v>
      </c>
      <c r="CN206" s="55" t="str">
        <f>+VLOOKUP(CM206,encadenados!$B$2:$C$8,2,TRUE)</f>
        <v>objcinco</v>
      </c>
      <c r="CO206" s="55" t="str">
        <f t="shared" ref="CO206:CO207" si="69">+MID(F206,1,6)</f>
        <v>3. Ges</v>
      </c>
      <c r="CP206" s="55" t="str">
        <f>+VLOOKUP(CO206,encadenados!$B$41:$C$48,2,TRUE)</f>
        <v>dimtres</v>
      </c>
    </row>
    <row r="207" spans="1:94" s="55" customFormat="1" ht="77.25" customHeight="1" x14ac:dyDescent="0.25">
      <c r="A207" s="21" t="s">
        <v>881</v>
      </c>
      <c r="B207" s="44" t="s">
        <v>884</v>
      </c>
      <c r="C207" s="22" t="s">
        <v>63</v>
      </c>
      <c r="D207" s="22" t="s">
        <v>64</v>
      </c>
      <c r="E207" s="22" t="s">
        <v>117</v>
      </c>
      <c r="F207" s="22" t="s">
        <v>74</v>
      </c>
      <c r="G207" s="22" t="s">
        <v>83</v>
      </c>
      <c r="H207" s="22" t="s">
        <v>55</v>
      </c>
      <c r="I207" s="21" t="s">
        <v>252</v>
      </c>
      <c r="J207" s="23">
        <f>IFERROR(VLOOKUP(I207,lista!$A$4:$B$34,2, FALSE)," ")</f>
        <v>4250</v>
      </c>
      <c r="K207" s="22" t="s">
        <v>237</v>
      </c>
      <c r="L207" s="22" t="s">
        <v>1608</v>
      </c>
      <c r="M207" s="23" t="str">
        <f>J207&amp;"-03"</f>
        <v>4250-03</v>
      </c>
      <c r="N207" s="22" t="s">
        <v>1611</v>
      </c>
      <c r="O207" s="22" t="s">
        <v>58</v>
      </c>
      <c r="P207" s="22" t="s">
        <v>1614</v>
      </c>
      <c r="Q207" s="22" t="s">
        <v>70</v>
      </c>
      <c r="R207" s="22" t="s">
        <v>1616</v>
      </c>
      <c r="S207" s="24" t="s">
        <v>790</v>
      </c>
      <c r="T207" s="22"/>
      <c r="U207" s="25">
        <f t="shared" si="66"/>
        <v>10011610876</v>
      </c>
      <c r="V207" s="26" t="str">
        <f t="shared" si="67"/>
        <v>100%</v>
      </c>
      <c r="W207" s="82">
        <v>0.25</v>
      </c>
      <c r="X207" s="22" t="s">
        <v>1618</v>
      </c>
      <c r="Y207" s="28">
        <v>2502902719</v>
      </c>
      <c r="Z207" s="82">
        <v>0.25</v>
      </c>
      <c r="AA207" s="22" t="s">
        <v>1618</v>
      </c>
      <c r="AB207" s="28">
        <v>2502902719</v>
      </c>
      <c r="AC207" s="82">
        <v>0.25</v>
      </c>
      <c r="AD207" s="22" t="s">
        <v>1618</v>
      </c>
      <c r="AE207" s="28">
        <v>2502902719</v>
      </c>
      <c r="AF207" s="82">
        <v>0.25</v>
      </c>
      <c r="AG207" s="22" t="s">
        <v>1618</v>
      </c>
      <c r="AH207" s="28">
        <v>2502902719</v>
      </c>
      <c r="AI207" s="55" t="s">
        <v>1762</v>
      </c>
      <c r="CH207" s="55" t="str">
        <f>+VLOOKUP(A207,encadenados!$A$60:$B$68,2,TRUE)</f>
        <v>NAPAP</v>
      </c>
      <c r="CJ207" s="83" t="str">
        <f>IF(S207="","SIN RUBRO",(VLOOKUP(S207,encadenados!$A$111:$B$149,2,FALSE)))</f>
        <v>A_02_02_02</v>
      </c>
      <c r="CM207" s="55" t="str">
        <f t="shared" si="68"/>
        <v>5. For</v>
      </c>
      <c r="CN207" s="55" t="str">
        <f>+VLOOKUP(CM207,encadenados!$B$2:$C$8,2,TRUE)</f>
        <v>objcinco</v>
      </c>
      <c r="CO207" s="55" t="str">
        <f t="shared" si="69"/>
        <v>3. Ges</v>
      </c>
      <c r="CP207" s="55" t="str">
        <f>+VLOOKUP(CO207,encadenados!$B$41:$C$48,2,TRUE)</f>
        <v>dimtres</v>
      </c>
    </row>
    <row r="208" spans="1:94" s="55" customFormat="1" ht="77.25" customHeight="1" x14ac:dyDescent="0.25">
      <c r="A208" s="61" t="s">
        <v>881</v>
      </c>
      <c r="B208" s="62" t="s">
        <v>884</v>
      </c>
      <c r="C208" s="63" t="s">
        <v>63</v>
      </c>
      <c r="D208" s="63" t="s">
        <v>64</v>
      </c>
      <c r="E208" s="63" t="s">
        <v>52</v>
      </c>
      <c r="F208" s="63" t="s">
        <v>65</v>
      </c>
      <c r="G208" s="63" t="s">
        <v>223</v>
      </c>
      <c r="H208" s="63" t="s">
        <v>55</v>
      </c>
      <c r="I208" s="61" t="s">
        <v>255</v>
      </c>
      <c r="J208" s="64">
        <f>IFERROR(VLOOKUP(I208,lista!$A$4:$B$34,2, FALSE)," ")</f>
        <v>4300</v>
      </c>
      <c r="K208" s="63" t="s">
        <v>256</v>
      </c>
      <c r="L208" s="63" t="s">
        <v>1289</v>
      </c>
      <c r="M208" s="64" t="str">
        <f>J208&amp;"-01"</f>
        <v>4300-01</v>
      </c>
      <c r="N208" s="63" t="s">
        <v>1293</v>
      </c>
      <c r="O208" s="63" t="s">
        <v>78</v>
      </c>
      <c r="P208" s="63" t="s">
        <v>1295</v>
      </c>
      <c r="Q208" s="63" t="s">
        <v>84</v>
      </c>
      <c r="R208" s="63" t="s">
        <v>1405</v>
      </c>
      <c r="S208" s="65"/>
      <c r="T208" s="63"/>
      <c r="U208" s="66">
        <f t="shared" ref="U208:U211" si="70">Y208+AB208+AE208+AH208</f>
        <v>0</v>
      </c>
      <c r="V208" s="67">
        <f t="shared" ref="V208:V211" si="71">IF((IF(ISERROR(SEARCH("porcentaje",Q208)),"no","si"))="si",CONCATENATE(((IF((IF(ISERROR(SEARCH("no acumulado",Q208)),"no","si"))="si",(AVERAGE(W208,Z208,AC208,AF208)),(SUM(W208,Z208,AC208,AF208))))*100)&amp;"%"),(IF((IF(ISERROR(SEARCH("no acumulado",Q208)),"no","si"))="si",(AVERAGE(W208,Z208,AC208,AF208)),(SUM(W208,Z208,AC208,AF208)))))</f>
        <v>1</v>
      </c>
      <c r="W208" s="68">
        <v>1</v>
      </c>
      <c r="X208" s="63" t="s">
        <v>1295</v>
      </c>
      <c r="Y208" s="69"/>
      <c r="Z208" s="68"/>
      <c r="AA208" s="63"/>
      <c r="AB208" s="69"/>
      <c r="AC208" s="68"/>
      <c r="AD208" s="63"/>
      <c r="AE208" s="69"/>
      <c r="AF208" s="68"/>
      <c r="AG208" s="63"/>
      <c r="AH208" s="69"/>
      <c r="AI208" s="55" t="s">
        <v>1378</v>
      </c>
      <c r="CH208" s="55" t="str">
        <f>+VLOOKUP(A208,encadenados!$A$60:$B$68,2,TRUE)</f>
        <v>NAPAP</v>
      </c>
      <c r="CJ208" s="83" t="str">
        <f>IF(S208="","SIN RUBRO",(VLOOKUP(S208,encadenados!$A$111:$B$149,2,FALSE)))</f>
        <v>SIN RUBRO</v>
      </c>
      <c r="CM208" s="55" t="str">
        <f>+MID(C208,1,6)</f>
        <v>5. For</v>
      </c>
      <c r="CN208" s="55" t="str">
        <f>+VLOOKUP(CM208,encadenados!$B$2:$C$8,2,TRUE)</f>
        <v>objcinco</v>
      </c>
      <c r="CO208" s="55" t="str">
        <f>+MID(F208,1,6)</f>
        <v>2. Dir</v>
      </c>
      <c r="CP208" s="55" t="str">
        <f>+VLOOKUP(CO208,encadenados!$B$41:$C$48,2,TRUE)</f>
        <v>dimdos</v>
      </c>
    </row>
    <row r="209" spans="1:94 16384:16384" s="55" customFormat="1" ht="77.25" customHeight="1" x14ac:dyDescent="0.25">
      <c r="A209" s="61" t="s">
        <v>881</v>
      </c>
      <c r="B209" s="62" t="s">
        <v>884</v>
      </c>
      <c r="C209" s="63" t="s">
        <v>63</v>
      </c>
      <c r="D209" s="63" t="s">
        <v>64</v>
      </c>
      <c r="E209" s="63" t="s">
        <v>52</v>
      </c>
      <c r="F209" s="63" t="s">
        <v>65</v>
      </c>
      <c r="G209" s="63" t="s">
        <v>223</v>
      </c>
      <c r="H209" s="63" t="s">
        <v>55</v>
      </c>
      <c r="I209" s="61" t="s">
        <v>255</v>
      </c>
      <c r="J209" s="64">
        <f>IFERROR(VLOOKUP(I209,lista!$A$4:$B$34,2, FALSE)," ")</f>
        <v>4300</v>
      </c>
      <c r="K209" s="63" t="s">
        <v>256</v>
      </c>
      <c r="L209" s="63" t="s">
        <v>1290</v>
      </c>
      <c r="M209" s="64" t="str">
        <f>J209&amp;"-02"</f>
        <v>4300-02</v>
      </c>
      <c r="N209" s="63" t="s">
        <v>1290</v>
      </c>
      <c r="O209" s="63" t="s">
        <v>78</v>
      </c>
      <c r="P209" s="63" t="s">
        <v>1296</v>
      </c>
      <c r="Q209" s="63" t="s">
        <v>73</v>
      </c>
      <c r="R209" s="63" t="s">
        <v>1297</v>
      </c>
      <c r="S209" s="65"/>
      <c r="T209" s="63"/>
      <c r="U209" s="66">
        <f t="shared" si="70"/>
        <v>0</v>
      </c>
      <c r="V209" s="67">
        <f t="shared" si="71"/>
        <v>12</v>
      </c>
      <c r="W209" s="68">
        <v>3</v>
      </c>
      <c r="X209" s="63" t="s">
        <v>1300</v>
      </c>
      <c r="Y209" s="69"/>
      <c r="Z209" s="68">
        <v>3</v>
      </c>
      <c r="AA209" s="63" t="s">
        <v>1300</v>
      </c>
      <c r="AB209" s="69"/>
      <c r="AC209" s="68">
        <v>3</v>
      </c>
      <c r="AD209" s="63" t="s">
        <v>1300</v>
      </c>
      <c r="AE209" s="69"/>
      <c r="AF209" s="68">
        <v>3</v>
      </c>
      <c r="AG209" s="63" t="s">
        <v>1300</v>
      </c>
      <c r="AH209" s="69"/>
      <c r="AI209" s="55" t="s">
        <v>1378</v>
      </c>
      <c r="CH209" s="55" t="str">
        <f>+VLOOKUP(A209,encadenados!$A$60:$B$68,2,TRUE)</f>
        <v>NAPAP</v>
      </c>
      <c r="CJ209" s="83" t="str">
        <f>IF(S209="","SIN RUBRO",(VLOOKUP(S209,encadenados!$A$111:$B$149,2,FALSE)))</f>
        <v>SIN RUBRO</v>
      </c>
      <c r="CM209" s="55" t="str">
        <f t="shared" ref="CM209:CM211" si="72">+MID(C209,1,6)</f>
        <v>5. For</v>
      </c>
      <c r="CN209" s="55" t="str">
        <f>+VLOOKUP(CM209,encadenados!$B$2:$C$8,2,TRUE)</f>
        <v>objcinco</v>
      </c>
      <c r="CO209" s="55" t="str">
        <f t="shared" ref="CO209:CO211" si="73">+MID(F209,1,6)</f>
        <v>2. Dir</v>
      </c>
      <c r="CP209" s="55" t="str">
        <f>+VLOOKUP(CO209,encadenados!$B$41:$C$48,2,TRUE)</f>
        <v>dimdos</v>
      </c>
    </row>
    <row r="210" spans="1:94 16384:16384" s="55" customFormat="1" ht="77.25" customHeight="1" x14ac:dyDescent="0.25">
      <c r="A210" s="61" t="s">
        <v>881</v>
      </c>
      <c r="B210" s="62" t="s">
        <v>884</v>
      </c>
      <c r="C210" s="63" t="s">
        <v>63</v>
      </c>
      <c r="D210" s="63" t="s">
        <v>64</v>
      </c>
      <c r="E210" s="63" t="s">
        <v>52</v>
      </c>
      <c r="F210" s="63" t="s">
        <v>65</v>
      </c>
      <c r="G210" s="63" t="s">
        <v>223</v>
      </c>
      <c r="H210" s="63" t="s">
        <v>55</v>
      </c>
      <c r="I210" s="61" t="s">
        <v>255</v>
      </c>
      <c r="J210" s="64">
        <f>IFERROR(VLOOKUP(I210,lista!$A$4:$B$34,2, FALSE)," ")</f>
        <v>4300</v>
      </c>
      <c r="K210" s="63" t="s">
        <v>256</v>
      </c>
      <c r="L210" s="63" t="s">
        <v>1291</v>
      </c>
      <c r="M210" s="64" t="str">
        <f>J210&amp;"-03"</f>
        <v>4300-03</v>
      </c>
      <c r="N210" s="63" t="s">
        <v>1291</v>
      </c>
      <c r="O210" s="63" t="s">
        <v>78</v>
      </c>
      <c r="P210" s="63" t="s">
        <v>1291</v>
      </c>
      <c r="Q210" s="63" t="s">
        <v>73</v>
      </c>
      <c r="R210" s="63" t="s">
        <v>1298</v>
      </c>
      <c r="S210" s="65"/>
      <c r="T210" s="63"/>
      <c r="U210" s="66">
        <f t="shared" si="70"/>
        <v>0</v>
      </c>
      <c r="V210" s="67">
        <f t="shared" si="71"/>
        <v>4</v>
      </c>
      <c r="W210" s="68">
        <v>1</v>
      </c>
      <c r="X210" s="63" t="s">
        <v>1291</v>
      </c>
      <c r="Y210" s="69"/>
      <c r="Z210" s="68">
        <v>1</v>
      </c>
      <c r="AA210" s="63" t="s">
        <v>1291</v>
      </c>
      <c r="AB210" s="69"/>
      <c r="AC210" s="68">
        <v>1</v>
      </c>
      <c r="AD210" s="63" t="s">
        <v>1291</v>
      </c>
      <c r="AE210" s="69"/>
      <c r="AF210" s="68">
        <v>1</v>
      </c>
      <c r="AG210" s="63" t="s">
        <v>1291</v>
      </c>
      <c r="AH210" s="69"/>
      <c r="AI210" s="55" t="s">
        <v>1378</v>
      </c>
      <c r="CH210" s="55" t="str">
        <f>+VLOOKUP(A210,encadenados!$A$60:$B$68,2,TRUE)</f>
        <v>NAPAP</v>
      </c>
      <c r="CJ210" s="83" t="str">
        <f>IF(S210="","SIN RUBRO",(VLOOKUP(S210,encadenados!$A$111:$B$149,2,FALSE)))</f>
        <v>SIN RUBRO</v>
      </c>
      <c r="CM210" s="55" t="str">
        <f t="shared" si="72"/>
        <v>5. For</v>
      </c>
      <c r="CN210" s="55" t="str">
        <f>+VLOOKUP(CM210,encadenados!$B$2:$C$8,2,TRUE)</f>
        <v>objcinco</v>
      </c>
      <c r="CO210" s="55" t="str">
        <f t="shared" si="73"/>
        <v>2. Dir</v>
      </c>
      <c r="CP210" s="55" t="str">
        <f>+VLOOKUP(CO210,encadenados!$B$41:$C$48,2,TRUE)</f>
        <v>dimdos</v>
      </c>
    </row>
    <row r="211" spans="1:94 16384:16384" s="55" customFormat="1" ht="77.25" customHeight="1" x14ac:dyDescent="0.25">
      <c r="A211" s="61" t="s">
        <v>881</v>
      </c>
      <c r="B211" s="62" t="s">
        <v>884</v>
      </c>
      <c r="C211" s="63" t="s">
        <v>63</v>
      </c>
      <c r="D211" s="63" t="s">
        <v>64</v>
      </c>
      <c r="E211" s="63" t="s">
        <v>52</v>
      </c>
      <c r="F211" s="63" t="s">
        <v>65</v>
      </c>
      <c r="G211" s="63" t="s">
        <v>223</v>
      </c>
      <c r="H211" s="63" t="s">
        <v>55</v>
      </c>
      <c r="I211" s="61" t="s">
        <v>255</v>
      </c>
      <c r="J211" s="64">
        <f>IFERROR(VLOOKUP(I211,lista!$A$4:$B$34,2, FALSE)," ")</f>
        <v>4300</v>
      </c>
      <c r="K211" s="63" t="s">
        <v>256</v>
      </c>
      <c r="L211" s="63" t="s">
        <v>1292</v>
      </c>
      <c r="M211" s="64" t="str">
        <f>J211&amp;"-04"</f>
        <v>4300-04</v>
      </c>
      <c r="N211" s="63" t="s">
        <v>1294</v>
      </c>
      <c r="O211" s="63" t="s">
        <v>78</v>
      </c>
      <c r="P211" s="63" t="s">
        <v>1396</v>
      </c>
      <c r="Q211" s="63" t="s">
        <v>73</v>
      </c>
      <c r="R211" s="63" t="s">
        <v>1299</v>
      </c>
      <c r="S211" s="65"/>
      <c r="T211" s="63"/>
      <c r="U211" s="66">
        <f t="shared" si="70"/>
        <v>0</v>
      </c>
      <c r="V211" s="67">
        <f t="shared" si="71"/>
        <v>12</v>
      </c>
      <c r="W211" s="68">
        <v>3</v>
      </c>
      <c r="X211" s="63" t="s">
        <v>1301</v>
      </c>
      <c r="Y211" s="69"/>
      <c r="Z211" s="68">
        <v>3</v>
      </c>
      <c r="AA211" s="63" t="s">
        <v>1301</v>
      </c>
      <c r="AB211" s="69"/>
      <c r="AC211" s="68">
        <v>3</v>
      </c>
      <c r="AD211" s="63" t="s">
        <v>1301</v>
      </c>
      <c r="AE211" s="69"/>
      <c r="AF211" s="68">
        <v>3</v>
      </c>
      <c r="AG211" s="63" t="s">
        <v>1301</v>
      </c>
      <c r="AH211" s="69"/>
      <c r="AI211" s="55" t="s">
        <v>1378</v>
      </c>
      <c r="CH211" s="55" t="str">
        <f>+VLOOKUP(A211,encadenados!$A$60:$B$68,2,TRUE)</f>
        <v>NAPAP</v>
      </c>
      <c r="CJ211" s="83" t="str">
        <f>IF(S211="","SIN RUBRO",(VLOOKUP(S211,encadenados!$A$111:$B$149,2,FALSE)))</f>
        <v>SIN RUBRO</v>
      </c>
      <c r="CM211" s="55" t="str">
        <f t="shared" si="72"/>
        <v>5. For</v>
      </c>
      <c r="CN211" s="55" t="str">
        <f>+VLOOKUP(CM211,encadenados!$B$2:$C$8,2,TRUE)</f>
        <v>objcinco</v>
      </c>
      <c r="CO211" s="55" t="str">
        <f t="shared" si="73"/>
        <v>2. Dir</v>
      </c>
      <c r="CP211" s="55" t="str">
        <f>+VLOOKUP(CO211,encadenados!$B$41:$C$48,2,TRUE)</f>
        <v>dimdos</v>
      </c>
    </row>
    <row r="212" spans="1:94 16384:16384" s="55" customFormat="1" ht="77.25" customHeight="1" x14ac:dyDescent="0.25">
      <c r="A212" s="84" t="s">
        <v>881</v>
      </c>
      <c r="B212" s="85" t="s">
        <v>884</v>
      </c>
      <c r="C212" s="80" t="s">
        <v>893</v>
      </c>
      <c r="D212" s="80" t="s">
        <v>374</v>
      </c>
      <c r="E212" s="80" t="s">
        <v>52</v>
      </c>
      <c r="F212" s="80" t="s">
        <v>257</v>
      </c>
      <c r="G212" s="80" t="s">
        <v>258</v>
      </c>
      <c r="H212" s="80" t="s">
        <v>242</v>
      </c>
      <c r="I212" s="84" t="s">
        <v>259</v>
      </c>
      <c r="J212" s="86">
        <f>IFERROR(VLOOKUP(I212,lista!$A$4:$B$34,2, FALSE)," ")</f>
        <v>4400</v>
      </c>
      <c r="K212" s="80" t="s">
        <v>260</v>
      </c>
      <c r="L212" s="80" t="s">
        <v>1302</v>
      </c>
      <c r="M212" s="86" t="str">
        <f>J212&amp;"-01"</f>
        <v>4400-01</v>
      </c>
      <c r="N212" s="80" t="s">
        <v>1310</v>
      </c>
      <c r="O212" s="80" t="s">
        <v>78</v>
      </c>
      <c r="P212" s="80" t="s">
        <v>1313</v>
      </c>
      <c r="Q212" s="80" t="s">
        <v>84</v>
      </c>
      <c r="R212" s="80" t="s">
        <v>1448</v>
      </c>
      <c r="S212" s="87" t="s">
        <v>60</v>
      </c>
      <c r="T212" s="80" t="s">
        <v>261</v>
      </c>
      <c r="U212" s="88">
        <f t="shared" ref="U212:U223" si="74">Y212+AB212+AE212+AH212</f>
        <v>400000000</v>
      </c>
      <c r="V212" s="89">
        <f t="shared" ref="V212:V223" si="75">IF((IF(ISERROR(SEARCH("porcentaje",Q212)),"no","si"))="si",CONCATENATE(((IF((IF(ISERROR(SEARCH("no acumulado",Q212)),"no","si"))="si",(AVERAGE(W212,Z212,AC212,AF212)),(SUM(W212,Z212,AC212,AF212))))*100)&amp;"%"),(IF((IF(ISERROR(SEARCH("no acumulado",Q212)),"no","si"))="si",(AVERAGE(W212,Z212,AC212,AF212)),(SUM(W212,Z212,AC212,AF212)))))</f>
        <v>20</v>
      </c>
      <c r="W212" s="90"/>
      <c r="X212" s="80"/>
      <c r="Y212" s="91"/>
      <c r="Z212" s="90"/>
      <c r="AA212" s="80"/>
      <c r="AB212" s="91"/>
      <c r="AC212" s="90"/>
      <c r="AD212" s="80"/>
      <c r="AE212" s="91"/>
      <c r="AF212" s="90">
        <v>20</v>
      </c>
      <c r="AG212" s="80" t="s">
        <v>1316</v>
      </c>
      <c r="AH212" s="91">
        <v>400000000</v>
      </c>
      <c r="AI212" s="55" t="s">
        <v>1449</v>
      </c>
      <c r="CH212" s="55" t="str">
        <f>+VLOOKUP(A212,encadenados!$A$60:$B$68,2,TRUE)</f>
        <v>NAPAP</v>
      </c>
      <c r="CJ212" s="83" t="str">
        <f>IF(S212="","SIN RUBRO",(VLOOKUP(S212,encadenados!$A$111:$B$149,2,FALSE)))</f>
        <v>C_1999_0300_15_20201C2</v>
      </c>
      <c r="CM212" s="55" t="str">
        <f>+MID(C212,1,6)</f>
        <v>2. Ava</v>
      </c>
      <c r="CN212" s="55" t="str">
        <f>+VLOOKUP(CM212,encadenados!$B$2:$C$8,2,TRUE)</f>
        <v>objdos</v>
      </c>
      <c r="CO212" s="55" t="str">
        <f>+MID(F212,1,6)</f>
        <v>1. Tal</v>
      </c>
      <c r="CP212" s="55" t="str">
        <f>+VLOOKUP(CO212,encadenados!$B$41:$C$48,2,TRUE)</f>
        <v>dimuno</v>
      </c>
    </row>
    <row r="213" spans="1:94 16384:16384" s="55" customFormat="1" ht="77.25" customHeight="1" x14ac:dyDescent="0.25">
      <c r="A213" s="84" t="s">
        <v>881</v>
      </c>
      <c r="B213" s="85" t="s">
        <v>884</v>
      </c>
      <c r="C213" s="80" t="s">
        <v>893</v>
      </c>
      <c r="D213" s="80" t="s">
        <v>374</v>
      </c>
      <c r="E213" s="80" t="s">
        <v>52</v>
      </c>
      <c r="F213" s="80" t="s">
        <v>257</v>
      </c>
      <c r="G213" s="80" t="s">
        <v>258</v>
      </c>
      <c r="H213" s="80" t="s">
        <v>263</v>
      </c>
      <c r="I213" s="84" t="s">
        <v>259</v>
      </c>
      <c r="J213" s="86">
        <f>IFERROR(VLOOKUP(I213,lista!$A$4:$B$34,2, FALSE)," ")</f>
        <v>4400</v>
      </c>
      <c r="K213" s="80" t="s">
        <v>260</v>
      </c>
      <c r="L213" s="80" t="s">
        <v>1303</v>
      </c>
      <c r="M213" s="86" t="str">
        <f>J213&amp;"-02"</f>
        <v>4400-02</v>
      </c>
      <c r="N213" s="80" t="s">
        <v>1311</v>
      </c>
      <c r="O213" s="80" t="s">
        <v>78</v>
      </c>
      <c r="P213" s="80" t="s">
        <v>1314</v>
      </c>
      <c r="Q213" s="80" t="s">
        <v>84</v>
      </c>
      <c r="R213" s="80" t="s">
        <v>1448</v>
      </c>
      <c r="S213" s="87"/>
      <c r="T213" s="80"/>
      <c r="U213" s="88">
        <f t="shared" si="74"/>
        <v>0</v>
      </c>
      <c r="V213" s="89">
        <f t="shared" si="75"/>
        <v>1</v>
      </c>
      <c r="W213" s="90"/>
      <c r="X213" s="80"/>
      <c r="Y213" s="91"/>
      <c r="Z213" s="90">
        <v>1</v>
      </c>
      <c r="AA213" s="80" t="s">
        <v>1317</v>
      </c>
      <c r="AB213" s="91"/>
      <c r="AC213" s="90"/>
      <c r="AD213" s="80"/>
      <c r="AE213" s="91"/>
      <c r="AF213" s="90"/>
      <c r="AG213" s="80"/>
      <c r="AH213" s="91"/>
      <c r="AI213" s="55" t="s">
        <v>1449</v>
      </c>
      <c r="CH213" s="55" t="str">
        <f>+VLOOKUP(A213,encadenados!$A$60:$B$68,2,TRUE)</f>
        <v>NAPAP</v>
      </c>
      <c r="CJ213" s="83" t="str">
        <f>IF(S213="","SIN RUBRO",(VLOOKUP(S213,encadenados!$A$111:$B$149,2,FALSE)))</f>
        <v>SIN RUBRO</v>
      </c>
      <c r="CM213" s="55" t="str">
        <f t="shared" ref="CM213:CM219" si="76">+MID(C213,1,6)</f>
        <v>2. Ava</v>
      </c>
      <c r="CN213" s="55" t="str">
        <f>+VLOOKUP(CM213,encadenados!$B$2:$C$8,2,TRUE)</f>
        <v>objdos</v>
      </c>
      <c r="CO213" s="55" t="str">
        <f t="shared" ref="CO213:CO219" si="77">+MID(F213,1,6)</f>
        <v>1. Tal</v>
      </c>
      <c r="CP213" s="55" t="str">
        <f>+VLOOKUP(CO213,encadenados!$B$41:$C$48,2,TRUE)</f>
        <v>dimuno</v>
      </c>
    </row>
    <row r="214" spans="1:94 16384:16384" s="55" customFormat="1" ht="77.25" customHeight="1" x14ac:dyDescent="0.25">
      <c r="A214" s="84" t="s">
        <v>881</v>
      </c>
      <c r="B214" s="85" t="s">
        <v>884</v>
      </c>
      <c r="C214" s="80" t="s">
        <v>893</v>
      </c>
      <c r="D214" s="80" t="s">
        <v>374</v>
      </c>
      <c r="E214" s="80" t="s">
        <v>52</v>
      </c>
      <c r="F214" s="80" t="s">
        <v>257</v>
      </c>
      <c r="G214" s="80" t="s">
        <v>258</v>
      </c>
      <c r="H214" s="80" t="s">
        <v>263</v>
      </c>
      <c r="I214" s="84" t="s">
        <v>259</v>
      </c>
      <c r="J214" s="86">
        <f>IFERROR(VLOOKUP(I214,lista!$A$4:$B$34,2, FALSE)," ")</f>
        <v>4400</v>
      </c>
      <c r="K214" s="80" t="s">
        <v>260</v>
      </c>
      <c r="L214" s="80" t="s">
        <v>1304</v>
      </c>
      <c r="M214" s="86" t="str">
        <f>J214&amp;"-03"</f>
        <v>4400-03</v>
      </c>
      <c r="N214" s="80" t="s">
        <v>1310</v>
      </c>
      <c r="O214" s="80" t="s">
        <v>78</v>
      </c>
      <c r="P214" s="80" t="s">
        <v>1313</v>
      </c>
      <c r="Q214" s="80" t="s">
        <v>73</v>
      </c>
      <c r="R214" s="80" t="s">
        <v>1448</v>
      </c>
      <c r="S214" s="87" t="s">
        <v>60</v>
      </c>
      <c r="T214" s="80" t="s">
        <v>264</v>
      </c>
      <c r="U214" s="88">
        <f t="shared" si="74"/>
        <v>339900000</v>
      </c>
      <c r="V214" s="89">
        <f t="shared" si="75"/>
        <v>200</v>
      </c>
      <c r="W214" s="90"/>
      <c r="X214" s="80"/>
      <c r="Y214" s="91"/>
      <c r="Z214" s="90"/>
      <c r="AA214" s="80"/>
      <c r="AB214" s="91"/>
      <c r="AC214" s="90">
        <v>100</v>
      </c>
      <c r="AD214" s="80" t="s">
        <v>1318</v>
      </c>
      <c r="AE214" s="91">
        <v>169950000</v>
      </c>
      <c r="AF214" s="90">
        <v>100</v>
      </c>
      <c r="AG214" s="80" t="s">
        <v>1318</v>
      </c>
      <c r="AH214" s="91">
        <v>169950000</v>
      </c>
      <c r="AI214" s="55" t="s">
        <v>1449</v>
      </c>
      <c r="CH214" s="55" t="str">
        <f>+VLOOKUP(A214,encadenados!$A$60:$B$68,2,TRUE)</f>
        <v>NAPAP</v>
      </c>
      <c r="CJ214" s="83" t="str">
        <f>IF(S214="","SIN RUBRO",(VLOOKUP(S214,encadenados!$A$111:$B$149,2,FALSE)))</f>
        <v>C_1999_0300_15_20201C2</v>
      </c>
      <c r="CM214" s="55" t="str">
        <f t="shared" si="76"/>
        <v>2. Ava</v>
      </c>
      <c r="CN214" s="55" t="str">
        <f>+VLOOKUP(CM214,encadenados!$B$2:$C$8,2,TRUE)</f>
        <v>objdos</v>
      </c>
      <c r="CO214" s="55" t="str">
        <f t="shared" si="77"/>
        <v>1. Tal</v>
      </c>
      <c r="CP214" s="55" t="str">
        <f>+VLOOKUP(CO214,encadenados!$B$41:$C$48,2,TRUE)</f>
        <v>dimuno</v>
      </c>
    </row>
    <row r="215" spans="1:94 16384:16384" s="55" customFormat="1" ht="77.25" customHeight="1" x14ac:dyDescent="0.25">
      <c r="A215" s="84" t="s">
        <v>881</v>
      </c>
      <c r="B215" s="85" t="s">
        <v>884</v>
      </c>
      <c r="C215" s="80" t="s">
        <v>893</v>
      </c>
      <c r="D215" s="80" t="s">
        <v>374</v>
      </c>
      <c r="E215" s="80" t="s">
        <v>52</v>
      </c>
      <c r="F215" s="80" t="s">
        <v>257</v>
      </c>
      <c r="G215" s="80" t="s">
        <v>258</v>
      </c>
      <c r="H215" s="80" t="s">
        <v>242</v>
      </c>
      <c r="I215" s="84" t="s">
        <v>259</v>
      </c>
      <c r="J215" s="86">
        <f>IFERROR(VLOOKUP(I215,lista!$A$4:$B$34,2, FALSE)," ")</f>
        <v>4400</v>
      </c>
      <c r="K215" s="80" t="s">
        <v>260</v>
      </c>
      <c r="L215" s="80" t="s">
        <v>1305</v>
      </c>
      <c r="M215" s="86" t="str">
        <f>J215&amp;"-04"</f>
        <v>4400-04</v>
      </c>
      <c r="N215" s="80" t="s">
        <v>1312</v>
      </c>
      <c r="O215" s="80" t="s">
        <v>78</v>
      </c>
      <c r="P215" s="80" t="s">
        <v>1312</v>
      </c>
      <c r="Q215" s="80" t="s">
        <v>84</v>
      </c>
      <c r="R215" s="80" t="s">
        <v>1315</v>
      </c>
      <c r="S215" s="87"/>
      <c r="T215" s="80"/>
      <c r="U215" s="88">
        <f t="shared" si="74"/>
        <v>0</v>
      </c>
      <c r="V215" s="89">
        <f t="shared" si="75"/>
        <v>1</v>
      </c>
      <c r="W215" s="90">
        <v>1</v>
      </c>
      <c r="X215" s="80" t="s">
        <v>1319</v>
      </c>
      <c r="Y215" s="91"/>
      <c r="Z215" s="90"/>
      <c r="AA215" s="80"/>
      <c r="AB215" s="91"/>
      <c r="AC215" s="90"/>
      <c r="AD215" s="80"/>
      <c r="AE215" s="91"/>
      <c r="AF215" s="90"/>
      <c r="AG215" s="80"/>
      <c r="AH215" s="91"/>
      <c r="AI215" s="55" t="s">
        <v>1449</v>
      </c>
      <c r="CH215" s="55" t="str">
        <f>+VLOOKUP(A215,encadenados!$A$60:$B$68,2,TRUE)</f>
        <v>NAPAP</v>
      </c>
      <c r="CJ215" s="83" t="str">
        <f>IF(S215="","SIN RUBRO",(VLOOKUP(S215,encadenados!$A$111:$B$149,2,FALSE)))</f>
        <v>SIN RUBRO</v>
      </c>
      <c r="CM215" s="55" t="str">
        <f t="shared" si="76"/>
        <v>2. Ava</v>
      </c>
      <c r="CN215" s="55" t="str">
        <f>+VLOOKUP(CM215,encadenados!$B$2:$C$8,2,TRUE)</f>
        <v>objdos</v>
      </c>
      <c r="CO215" s="55" t="str">
        <f t="shared" si="77"/>
        <v>1. Tal</v>
      </c>
      <c r="CP215" s="55" t="str">
        <f>+VLOOKUP(CO215,encadenados!$B$41:$C$48,2,TRUE)</f>
        <v>dimuno</v>
      </c>
    </row>
    <row r="216" spans="1:94 16384:16384" s="55" customFormat="1" ht="77.25" customHeight="1" x14ac:dyDescent="0.25">
      <c r="A216" s="84" t="s">
        <v>881</v>
      </c>
      <c r="B216" s="85" t="s">
        <v>884</v>
      </c>
      <c r="C216" s="80" t="s">
        <v>893</v>
      </c>
      <c r="D216" s="80" t="s">
        <v>374</v>
      </c>
      <c r="E216" s="80" t="s">
        <v>52</v>
      </c>
      <c r="F216" s="80" t="s">
        <v>257</v>
      </c>
      <c r="G216" s="80" t="s">
        <v>258</v>
      </c>
      <c r="H216" s="80" t="s">
        <v>265</v>
      </c>
      <c r="I216" s="84" t="s">
        <v>259</v>
      </c>
      <c r="J216" s="86">
        <f>IFERROR(VLOOKUP(I216,lista!$A$4:$B$34,2, FALSE)," ")</f>
        <v>4400</v>
      </c>
      <c r="K216" s="80" t="s">
        <v>260</v>
      </c>
      <c r="L216" s="80" t="s">
        <v>1306</v>
      </c>
      <c r="M216" s="86" t="str">
        <f>J216&amp;"-05"</f>
        <v>4400-05</v>
      </c>
      <c r="N216" s="80" t="s">
        <v>1312</v>
      </c>
      <c r="O216" s="80" t="s">
        <v>78</v>
      </c>
      <c r="P216" s="80" t="s">
        <v>1312</v>
      </c>
      <c r="Q216" s="80" t="s">
        <v>84</v>
      </c>
      <c r="R216" s="80" t="s">
        <v>1315</v>
      </c>
      <c r="S216" s="87"/>
      <c r="T216" s="80"/>
      <c r="U216" s="88">
        <f t="shared" si="74"/>
        <v>0</v>
      </c>
      <c r="V216" s="89">
        <f t="shared" si="75"/>
        <v>1</v>
      </c>
      <c r="W216" s="90">
        <v>1</v>
      </c>
      <c r="X216" s="80" t="s">
        <v>1320</v>
      </c>
      <c r="Y216" s="91"/>
      <c r="Z216" s="90"/>
      <c r="AA216" s="80"/>
      <c r="AB216" s="91"/>
      <c r="AC216" s="90"/>
      <c r="AD216" s="80"/>
      <c r="AE216" s="91"/>
      <c r="AF216" s="90"/>
      <c r="AG216" s="80"/>
      <c r="AH216" s="91"/>
      <c r="AI216" s="55" t="s">
        <v>1449</v>
      </c>
      <c r="CH216" s="55" t="str">
        <f>+VLOOKUP(A216,encadenados!$A$60:$B$68,2,TRUE)</f>
        <v>NAPAP</v>
      </c>
      <c r="CJ216" s="83" t="str">
        <f>IF(S216="","SIN RUBRO",(VLOOKUP(S216,encadenados!$A$111:$B$149,2,FALSE)))</f>
        <v>SIN RUBRO</v>
      </c>
      <c r="CM216" s="55" t="str">
        <f t="shared" si="76"/>
        <v>2. Ava</v>
      </c>
      <c r="CN216" s="55" t="str">
        <f>+VLOOKUP(CM216,encadenados!$B$2:$C$8,2,TRUE)</f>
        <v>objdos</v>
      </c>
      <c r="CO216" s="55" t="str">
        <f t="shared" si="77"/>
        <v>1. Tal</v>
      </c>
      <c r="CP216" s="55" t="str">
        <f>+VLOOKUP(CO216,encadenados!$B$41:$C$48,2,TRUE)</f>
        <v>dimuno</v>
      </c>
    </row>
    <row r="217" spans="1:94 16384:16384" s="55" customFormat="1" ht="77.25" customHeight="1" x14ac:dyDescent="0.25">
      <c r="A217" s="84" t="s">
        <v>881</v>
      </c>
      <c r="B217" s="85" t="s">
        <v>884</v>
      </c>
      <c r="C217" s="80" t="s">
        <v>893</v>
      </c>
      <c r="D217" s="80" t="s">
        <v>374</v>
      </c>
      <c r="E217" s="80" t="s">
        <v>52</v>
      </c>
      <c r="F217" s="80" t="s">
        <v>257</v>
      </c>
      <c r="G217" s="80" t="s">
        <v>258</v>
      </c>
      <c r="H217" s="80" t="s">
        <v>267</v>
      </c>
      <c r="I217" s="84" t="s">
        <v>259</v>
      </c>
      <c r="J217" s="86">
        <f>IFERROR(VLOOKUP(I217,lista!$A$4:$B$34,2, FALSE)," ")</f>
        <v>4400</v>
      </c>
      <c r="K217" s="80" t="s">
        <v>260</v>
      </c>
      <c r="L217" s="80" t="s">
        <v>1307</v>
      </c>
      <c r="M217" s="86" t="str">
        <f>J217&amp;"-06"</f>
        <v>4400-06</v>
      </c>
      <c r="N217" s="80" t="s">
        <v>1312</v>
      </c>
      <c r="O217" s="80" t="s">
        <v>78</v>
      </c>
      <c r="P217" s="80" t="s">
        <v>1312</v>
      </c>
      <c r="Q217" s="80" t="s">
        <v>84</v>
      </c>
      <c r="R217" s="80" t="s">
        <v>1315</v>
      </c>
      <c r="S217" s="87"/>
      <c r="T217" s="80"/>
      <c r="U217" s="88">
        <f t="shared" si="74"/>
        <v>0</v>
      </c>
      <c r="V217" s="89">
        <f t="shared" si="75"/>
        <v>1</v>
      </c>
      <c r="W217" s="90">
        <v>1</v>
      </c>
      <c r="X217" s="80" t="s">
        <v>1321</v>
      </c>
      <c r="Y217" s="91"/>
      <c r="Z217" s="90"/>
      <c r="AA217" s="80"/>
      <c r="AB217" s="91"/>
      <c r="AC217" s="90"/>
      <c r="AD217" s="80"/>
      <c r="AE217" s="91"/>
      <c r="AF217" s="90"/>
      <c r="AG217" s="80"/>
      <c r="AH217" s="91"/>
      <c r="AI217" s="55" t="s">
        <v>1449</v>
      </c>
      <c r="CH217" s="55" t="str">
        <f>+VLOOKUP(A217,encadenados!$A$60:$B$68,2,TRUE)</f>
        <v>NAPAP</v>
      </c>
      <c r="CJ217" s="83" t="str">
        <f>IF(S217="","SIN RUBRO",(VLOOKUP(S217,encadenados!$A$111:$B$149,2,FALSE)))</f>
        <v>SIN RUBRO</v>
      </c>
      <c r="CM217" s="55" t="str">
        <f t="shared" si="76"/>
        <v>2. Ava</v>
      </c>
      <c r="CN217" s="55" t="str">
        <f>+VLOOKUP(CM217,encadenados!$B$2:$C$8,2,TRUE)</f>
        <v>objdos</v>
      </c>
      <c r="CO217" s="55" t="str">
        <f t="shared" si="77"/>
        <v>1. Tal</v>
      </c>
      <c r="CP217" s="55" t="str">
        <f>+VLOOKUP(CO217,encadenados!$B$41:$C$48,2,TRUE)</f>
        <v>dimuno</v>
      </c>
    </row>
    <row r="218" spans="1:94 16384:16384" s="55" customFormat="1" ht="77.25" customHeight="1" x14ac:dyDescent="0.25">
      <c r="A218" s="84" t="s">
        <v>881</v>
      </c>
      <c r="B218" s="85" t="s">
        <v>884</v>
      </c>
      <c r="C218" s="80" t="s">
        <v>893</v>
      </c>
      <c r="D218" s="80" t="s">
        <v>374</v>
      </c>
      <c r="E218" s="80" t="s">
        <v>52</v>
      </c>
      <c r="F218" s="80" t="s">
        <v>257</v>
      </c>
      <c r="G218" s="80" t="s">
        <v>258</v>
      </c>
      <c r="H218" s="80" t="s">
        <v>88</v>
      </c>
      <c r="I218" s="84" t="s">
        <v>259</v>
      </c>
      <c r="J218" s="86">
        <f>IFERROR(VLOOKUP(I218,lista!$A$4:$B$34,2, FALSE)," ")</f>
        <v>4400</v>
      </c>
      <c r="K218" s="80" t="s">
        <v>260</v>
      </c>
      <c r="L218" s="80" t="s">
        <v>1308</v>
      </c>
      <c r="M218" s="86" t="str">
        <f>J218&amp;"-07"</f>
        <v>4400-07</v>
      </c>
      <c r="N218" s="80" t="s">
        <v>1312</v>
      </c>
      <c r="O218" s="80" t="s">
        <v>78</v>
      </c>
      <c r="P218" s="80" t="s">
        <v>1312</v>
      </c>
      <c r="Q218" s="80" t="s">
        <v>84</v>
      </c>
      <c r="R218" s="80" t="s">
        <v>1315</v>
      </c>
      <c r="S218" s="87"/>
      <c r="T218" s="80"/>
      <c r="U218" s="88">
        <f t="shared" si="74"/>
        <v>0</v>
      </c>
      <c r="V218" s="89">
        <f t="shared" si="75"/>
        <v>1</v>
      </c>
      <c r="W218" s="90">
        <v>1</v>
      </c>
      <c r="X218" s="80" t="s">
        <v>1322</v>
      </c>
      <c r="Y218" s="91"/>
      <c r="Z218" s="90"/>
      <c r="AA218" s="80"/>
      <c r="AB218" s="91"/>
      <c r="AC218" s="90"/>
      <c r="AD218" s="80"/>
      <c r="AE218" s="91"/>
      <c r="AF218" s="90"/>
      <c r="AG218" s="80"/>
      <c r="AH218" s="91"/>
      <c r="AI218" s="55" t="s">
        <v>1449</v>
      </c>
      <c r="CH218" s="55" t="str">
        <f>+VLOOKUP(A218,encadenados!$A$60:$B$68,2,TRUE)</f>
        <v>NAPAP</v>
      </c>
      <c r="CJ218" s="83" t="str">
        <f>IF(S218="","SIN RUBRO",(VLOOKUP(S218,encadenados!$A$111:$B$149,2,FALSE)))</f>
        <v>SIN RUBRO</v>
      </c>
      <c r="CM218" s="55" t="str">
        <f t="shared" si="76"/>
        <v>2. Ava</v>
      </c>
      <c r="CN218" s="55" t="str">
        <f>+VLOOKUP(CM218,encadenados!$B$2:$C$8,2,TRUE)</f>
        <v>objdos</v>
      </c>
      <c r="CO218" s="55" t="str">
        <f t="shared" si="77"/>
        <v>1. Tal</v>
      </c>
      <c r="CP218" s="55" t="str">
        <f>+VLOOKUP(CO218,encadenados!$B$41:$C$48,2,TRUE)</f>
        <v>dimuno</v>
      </c>
    </row>
    <row r="219" spans="1:94 16384:16384" s="55" customFormat="1" ht="77.25" customHeight="1" x14ac:dyDescent="0.25">
      <c r="A219" s="84" t="s">
        <v>881</v>
      </c>
      <c r="B219" s="85" t="s">
        <v>884</v>
      </c>
      <c r="C219" s="80" t="s">
        <v>893</v>
      </c>
      <c r="D219" s="80" t="s">
        <v>374</v>
      </c>
      <c r="E219" s="80" t="s">
        <v>52</v>
      </c>
      <c r="F219" s="80" t="s">
        <v>257</v>
      </c>
      <c r="G219" s="80" t="s">
        <v>258</v>
      </c>
      <c r="H219" s="80" t="s">
        <v>262</v>
      </c>
      <c r="I219" s="84" t="s">
        <v>259</v>
      </c>
      <c r="J219" s="86">
        <f>IFERROR(VLOOKUP(I219,lista!$A$4:$B$34,2, FALSE)," ")</f>
        <v>4400</v>
      </c>
      <c r="K219" s="80" t="s">
        <v>260</v>
      </c>
      <c r="L219" s="80" t="s">
        <v>1309</v>
      </c>
      <c r="M219" s="86" t="str">
        <f>J219&amp;"-08"</f>
        <v>4400-08</v>
      </c>
      <c r="N219" s="80" t="s">
        <v>1312</v>
      </c>
      <c r="O219" s="80" t="s">
        <v>78</v>
      </c>
      <c r="P219" s="80" t="s">
        <v>1312</v>
      </c>
      <c r="Q219" s="80" t="s">
        <v>84</v>
      </c>
      <c r="R219" s="80" t="s">
        <v>1315</v>
      </c>
      <c r="S219" s="87"/>
      <c r="T219" s="80"/>
      <c r="U219" s="88">
        <f t="shared" si="74"/>
        <v>0</v>
      </c>
      <c r="V219" s="89">
        <f t="shared" si="75"/>
        <v>1</v>
      </c>
      <c r="W219" s="90">
        <v>1</v>
      </c>
      <c r="X219" s="80" t="s">
        <v>1323</v>
      </c>
      <c r="Y219" s="91"/>
      <c r="Z219" s="90"/>
      <c r="AA219" s="80"/>
      <c r="AB219" s="91"/>
      <c r="AC219" s="90"/>
      <c r="AD219" s="80"/>
      <c r="AE219" s="91"/>
      <c r="AF219" s="90"/>
      <c r="AG219" s="80"/>
      <c r="AH219" s="91"/>
      <c r="AI219" s="55" t="s">
        <v>1449</v>
      </c>
      <c r="CH219" s="55" t="str">
        <f>+VLOOKUP(A219,encadenados!$A$60:$B$68,2,TRUE)</f>
        <v>NAPAP</v>
      </c>
      <c r="CJ219" s="83" t="str">
        <f>IF(S219="","SIN RUBRO",(VLOOKUP(S219,encadenados!$A$111:$B$149,2,FALSE)))</f>
        <v>SIN RUBRO</v>
      </c>
      <c r="CM219" s="55" t="str">
        <f t="shared" si="76"/>
        <v>2. Ava</v>
      </c>
      <c r="CN219" s="55" t="str">
        <f>+VLOOKUP(CM219,encadenados!$B$2:$C$8,2,TRUE)</f>
        <v>objdos</v>
      </c>
      <c r="CO219" s="55" t="str">
        <f t="shared" si="77"/>
        <v>1. Tal</v>
      </c>
      <c r="CP219" s="55" t="str">
        <f>+VLOOKUP(CO219,encadenados!$B$41:$C$48,2,TRUE)</f>
        <v>dimuno</v>
      </c>
    </row>
    <row r="220" spans="1:94 16384:16384" s="55" customFormat="1" ht="77.25" customHeight="1" x14ac:dyDescent="0.25">
      <c r="A220" s="61" t="s">
        <v>880</v>
      </c>
      <c r="B220" s="62" t="s">
        <v>885</v>
      </c>
      <c r="C220" s="63" t="s">
        <v>63</v>
      </c>
      <c r="D220" s="63" t="s">
        <v>85</v>
      </c>
      <c r="E220" s="63" t="s">
        <v>117</v>
      </c>
      <c r="F220" s="63" t="s">
        <v>113</v>
      </c>
      <c r="G220" s="63" t="s">
        <v>114</v>
      </c>
      <c r="H220" s="63" t="s">
        <v>88</v>
      </c>
      <c r="I220" s="61" t="s">
        <v>269</v>
      </c>
      <c r="J220" s="64">
        <f>IFERROR(VLOOKUP(I220,lista!$A$4:$B$34,2, FALSE)," ")</f>
        <v>4500</v>
      </c>
      <c r="K220" s="63" t="s">
        <v>270</v>
      </c>
      <c r="L220" s="63" t="s">
        <v>1261</v>
      </c>
      <c r="M220" s="64" t="str">
        <f>J220&amp;"-01"</f>
        <v>4500-01</v>
      </c>
      <c r="N220" s="63" t="s">
        <v>1265</v>
      </c>
      <c r="O220" s="63" t="s">
        <v>137</v>
      </c>
      <c r="P220" s="63" t="s">
        <v>1269</v>
      </c>
      <c r="Q220" s="63" t="s">
        <v>73</v>
      </c>
      <c r="R220" s="63" t="s">
        <v>1273</v>
      </c>
      <c r="S220" s="65"/>
      <c r="T220" s="63"/>
      <c r="U220" s="66">
        <f t="shared" si="74"/>
        <v>0</v>
      </c>
      <c r="V220" s="67">
        <f t="shared" si="75"/>
        <v>2</v>
      </c>
      <c r="W220" s="68"/>
      <c r="X220" s="63" t="s">
        <v>1261</v>
      </c>
      <c r="Y220" s="69"/>
      <c r="Z220" s="68">
        <v>1</v>
      </c>
      <c r="AA220" s="63" t="s">
        <v>1261</v>
      </c>
      <c r="AB220" s="69"/>
      <c r="AC220" s="68"/>
      <c r="AD220" s="63" t="s">
        <v>1261</v>
      </c>
      <c r="AE220" s="69"/>
      <c r="AF220" s="68">
        <v>1</v>
      </c>
      <c r="AG220" s="63" t="s">
        <v>1261</v>
      </c>
      <c r="AH220" s="69"/>
      <c r="AI220" s="55" t="s">
        <v>1378</v>
      </c>
      <c r="CH220" s="55" t="str">
        <f>+VLOOKUP(A220,encadenados!$A$60:$B$68,2,TRUE)</f>
        <v>NAPEV</v>
      </c>
      <c r="CJ220" s="83" t="str">
        <f>IF(S220="","SIN RUBRO",(VLOOKUP(S220,encadenados!$A$111:$B$149,2,FALSE)))</f>
        <v>SIN RUBRO</v>
      </c>
      <c r="CM220" s="55" t="str">
        <f>+MID(C220,1,6)</f>
        <v>5. For</v>
      </c>
      <c r="CN220" s="55" t="str">
        <f>+VLOOKUP(CM220,encadenados!$B$2:$C$8,2,TRUE)</f>
        <v>objcinco</v>
      </c>
      <c r="CO220" s="55" t="str">
        <f>+MID(F220,1,6)</f>
        <v>7. Con</v>
      </c>
      <c r="CP220" s="55" t="str">
        <f>+VLOOKUP(CO220,encadenados!$B$41:$C$48,2,TRUE)</f>
        <v>dimsiete</v>
      </c>
    </row>
    <row r="221" spans="1:94 16384:16384" s="55" customFormat="1" ht="77.25" customHeight="1" x14ac:dyDescent="0.25">
      <c r="A221" s="61" t="s">
        <v>880</v>
      </c>
      <c r="B221" s="62" t="s">
        <v>885</v>
      </c>
      <c r="C221" s="63" t="s">
        <v>63</v>
      </c>
      <c r="D221" s="63" t="s">
        <v>85</v>
      </c>
      <c r="E221" s="63" t="s">
        <v>117</v>
      </c>
      <c r="F221" s="63" t="s">
        <v>113</v>
      </c>
      <c r="G221" s="63" t="s">
        <v>114</v>
      </c>
      <c r="H221" s="63" t="s">
        <v>88</v>
      </c>
      <c r="I221" s="61" t="s">
        <v>269</v>
      </c>
      <c r="J221" s="64">
        <f>IFERROR(VLOOKUP(I221,lista!$A$4:$B$34,2, FALSE)," ")</f>
        <v>4500</v>
      </c>
      <c r="K221" s="63" t="s">
        <v>270</v>
      </c>
      <c r="L221" s="63" t="s">
        <v>1262</v>
      </c>
      <c r="M221" s="64" t="str">
        <f>J221&amp;"-02"</f>
        <v>4500-02</v>
      </c>
      <c r="N221" s="63" t="s">
        <v>1266</v>
      </c>
      <c r="O221" s="63" t="s">
        <v>137</v>
      </c>
      <c r="P221" s="63" t="s">
        <v>1270</v>
      </c>
      <c r="Q221" s="63" t="s">
        <v>73</v>
      </c>
      <c r="R221" s="63" t="s">
        <v>1273</v>
      </c>
      <c r="S221" s="65"/>
      <c r="T221" s="63"/>
      <c r="U221" s="66">
        <f t="shared" si="74"/>
        <v>0</v>
      </c>
      <c r="V221" s="67">
        <f t="shared" si="75"/>
        <v>20</v>
      </c>
      <c r="W221" s="68">
        <v>4</v>
      </c>
      <c r="X221" s="63" t="s">
        <v>1262</v>
      </c>
      <c r="Y221" s="69"/>
      <c r="Z221" s="68">
        <v>6</v>
      </c>
      <c r="AA221" s="63" t="s">
        <v>1262</v>
      </c>
      <c r="AB221" s="69"/>
      <c r="AC221" s="68">
        <v>6</v>
      </c>
      <c r="AD221" s="63" t="s">
        <v>1262</v>
      </c>
      <c r="AE221" s="69"/>
      <c r="AF221" s="68">
        <v>4</v>
      </c>
      <c r="AG221" s="63" t="s">
        <v>1262</v>
      </c>
      <c r="AH221" s="69"/>
      <c r="AI221" s="55" t="s">
        <v>1378</v>
      </c>
      <c r="CH221" s="55" t="str">
        <f>+VLOOKUP(A221,encadenados!$A$60:$B$68,2,TRUE)</f>
        <v>NAPEV</v>
      </c>
      <c r="CJ221" s="83" t="str">
        <f>IF(S221="","SIN RUBRO",(VLOOKUP(S221,encadenados!$A$111:$B$149,2,FALSE)))</f>
        <v>SIN RUBRO</v>
      </c>
      <c r="CM221" s="55" t="str">
        <f t="shared" ref="CM221:CM223" si="78">+MID(C221,1,6)</f>
        <v>5. For</v>
      </c>
      <c r="CN221" s="55" t="str">
        <f>+VLOOKUP(CM221,encadenados!$B$2:$C$8,2,TRUE)</f>
        <v>objcinco</v>
      </c>
      <c r="CO221" s="55" t="str">
        <f t="shared" ref="CO221:CO223" si="79">+MID(F221,1,6)</f>
        <v>7. Con</v>
      </c>
      <c r="CP221" s="55" t="str">
        <f>+VLOOKUP(CO221,encadenados!$B$41:$C$48,2,TRUE)</f>
        <v>dimsiete</v>
      </c>
    </row>
    <row r="222" spans="1:94 16384:16384" s="55" customFormat="1" ht="77.25" customHeight="1" x14ac:dyDescent="0.25">
      <c r="A222" s="61" t="s">
        <v>880</v>
      </c>
      <c r="B222" s="62" t="s">
        <v>885</v>
      </c>
      <c r="C222" s="63" t="s">
        <v>63</v>
      </c>
      <c r="D222" s="63" t="s">
        <v>85</v>
      </c>
      <c r="E222" s="63" t="s">
        <v>117</v>
      </c>
      <c r="F222" s="63" t="s">
        <v>113</v>
      </c>
      <c r="G222" s="63" t="s">
        <v>114</v>
      </c>
      <c r="H222" s="63" t="s">
        <v>88</v>
      </c>
      <c r="I222" s="61" t="s">
        <v>269</v>
      </c>
      <c r="J222" s="64">
        <f>IFERROR(VLOOKUP(I222,lista!$A$4:$B$34,2, FALSE)," ")</f>
        <v>4500</v>
      </c>
      <c r="K222" s="63" t="s">
        <v>270</v>
      </c>
      <c r="L222" s="63" t="s">
        <v>1263</v>
      </c>
      <c r="M222" s="64" t="str">
        <f>J222&amp;"-03"</f>
        <v>4500-03</v>
      </c>
      <c r="N222" s="63" t="s">
        <v>1267</v>
      </c>
      <c r="O222" s="63" t="s">
        <v>137</v>
      </c>
      <c r="P222" s="63" t="s">
        <v>1271</v>
      </c>
      <c r="Q222" s="63" t="s">
        <v>59</v>
      </c>
      <c r="R222" s="63" t="s">
        <v>1273</v>
      </c>
      <c r="S222" s="65"/>
      <c r="T222" s="63"/>
      <c r="U222" s="66">
        <f t="shared" si="74"/>
        <v>0</v>
      </c>
      <c r="V222" s="67" t="str">
        <f t="shared" si="75"/>
        <v>100%</v>
      </c>
      <c r="W222" s="78">
        <v>1</v>
      </c>
      <c r="X222" s="63" t="s">
        <v>1263</v>
      </c>
      <c r="Y222" s="69"/>
      <c r="Z222" s="78">
        <v>1</v>
      </c>
      <c r="AA222" s="63" t="s">
        <v>1263</v>
      </c>
      <c r="AB222" s="69"/>
      <c r="AC222" s="78">
        <v>1</v>
      </c>
      <c r="AD222" s="63" t="s">
        <v>1263</v>
      </c>
      <c r="AE222" s="69"/>
      <c r="AF222" s="78">
        <v>1</v>
      </c>
      <c r="AG222" s="63" t="s">
        <v>1263</v>
      </c>
      <c r="AH222" s="69"/>
      <c r="AI222" s="55" t="s">
        <v>1378</v>
      </c>
      <c r="CH222" s="55" t="str">
        <f>+VLOOKUP(A222,encadenados!$A$60:$B$68,2,TRUE)</f>
        <v>NAPEV</v>
      </c>
      <c r="CJ222" s="83" t="str">
        <f>IF(S222="","SIN RUBRO",(VLOOKUP(S222,encadenados!$A$111:$B$149,2,FALSE)))</f>
        <v>SIN RUBRO</v>
      </c>
      <c r="CM222" s="55" t="str">
        <f t="shared" si="78"/>
        <v>5. For</v>
      </c>
      <c r="CN222" s="55" t="str">
        <f>+VLOOKUP(CM222,encadenados!$B$2:$C$8,2,TRUE)</f>
        <v>objcinco</v>
      </c>
      <c r="CO222" s="55" t="str">
        <f t="shared" si="79"/>
        <v>7. Con</v>
      </c>
      <c r="CP222" s="55" t="str">
        <f>+VLOOKUP(CO222,encadenados!$B$41:$C$48,2,TRUE)</f>
        <v>dimsiete</v>
      </c>
    </row>
    <row r="223" spans="1:94 16384:16384" s="55" customFormat="1" ht="77.25" customHeight="1" x14ac:dyDescent="0.25">
      <c r="A223" s="61" t="s">
        <v>880</v>
      </c>
      <c r="B223" s="62" t="s">
        <v>885</v>
      </c>
      <c r="C223" s="63" t="s">
        <v>63</v>
      </c>
      <c r="D223" s="63" t="s">
        <v>85</v>
      </c>
      <c r="E223" s="63" t="s">
        <v>117</v>
      </c>
      <c r="F223" s="63" t="s">
        <v>113</v>
      </c>
      <c r="G223" s="63" t="s">
        <v>114</v>
      </c>
      <c r="H223" s="63" t="s">
        <v>88</v>
      </c>
      <c r="I223" s="61" t="s">
        <v>269</v>
      </c>
      <c r="J223" s="64">
        <f>IFERROR(VLOOKUP(I223,lista!$A$4:$B$34,2, FALSE)," ")</f>
        <v>4500</v>
      </c>
      <c r="K223" s="63" t="s">
        <v>270</v>
      </c>
      <c r="L223" s="63" t="s">
        <v>1264</v>
      </c>
      <c r="M223" s="64" t="str">
        <f>J223&amp;"-04"</f>
        <v>4500-04</v>
      </c>
      <c r="N223" s="63" t="s">
        <v>1268</v>
      </c>
      <c r="O223" s="63" t="s">
        <v>137</v>
      </c>
      <c r="P223" s="63" t="s">
        <v>1272</v>
      </c>
      <c r="Q223" s="63" t="s">
        <v>59</v>
      </c>
      <c r="R223" s="63" t="s">
        <v>1273</v>
      </c>
      <c r="S223" s="65"/>
      <c r="T223" s="63"/>
      <c r="U223" s="66">
        <f t="shared" si="74"/>
        <v>0</v>
      </c>
      <c r="V223" s="67" t="str">
        <f t="shared" si="75"/>
        <v>100%</v>
      </c>
      <c r="W223" s="78">
        <v>1</v>
      </c>
      <c r="X223" s="63" t="s">
        <v>1264</v>
      </c>
      <c r="Y223" s="69"/>
      <c r="Z223" s="78">
        <v>1</v>
      </c>
      <c r="AA223" s="63" t="s">
        <v>1264</v>
      </c>
      <c r="AB223" s="69"/>
      <c r="AC223" s="78">
        <v>1</v>
      </c>
      <c r="AD223" s="63" t="s">
        <v>1264</v>
      </c>
      <c r="AE223" s="69"/>
      <c r="AF223" s="78">
        <v>1</v>
      </c>
      <c r="AG223" s="63" t="s">
        <v>1264</v>
      </c>
      <c r="AH223" s="69"/>
      <c r="AI223" s="55" t="s">
        <v>1378</v>
      </c>
      <c r="CH223" s="55" t="str">
        <f>+VLOOKUP(A223,encadenados!$A$60:$B$68,2,TRUE)</f>
        <v>NAPEV</v>
      </c>
      <c r="CJ223" s="83" t="str">
        <f>IF(S223="","SIN RUBRO",(VLOOKUP(S223,encadenados!$A$111:$B$149,2,FALSE)))</f>
        <v>SIN RUBRO</v>
      </c>
      <c r="CM223" s="55" t="str">
        <f t="shared" si="78"/>
        <v>5. For</v>
      </c>
      <c r="CN223" s="55" t="str">
        <f>+VLOOKUP(CM223,encadenados!$B$2:$C$8,2,TRUE)</f>
        <v>objcinco</v>
      </c>
      <c r="CO223" s="55" t="str">
        <f t="shared" si="79"/>
        <v>7. Con</v>
      </c>
      <c r="CP223" s="55" t="str">
        <f>+VLOOKUP(CO223,encadenados!$B$41:$C$48,2,TRUE)</f>
        <v>dimsiete</v>
      </c>
    </row>
    <row r="224" spans="1:94 16384:16384" s="29" customFormat="1" ht="19.5" customHeight="1" x14ac:dyDescent="0.25">
      <c r="A224" s="94" t="s">
        <v>1007</v>
      </c>
      <c r="B224" s="94" t="s">
        <v>1007</v>
      </c>
      <c r="C224" s="94" t="s">
        <v>1007</v>
      </c>
      <c r="D224" s="94" t="s">
        <v>1007</v>
      </c>
      <c r="E224" s="94" t="s">
        <v>1007</v>
      </c>
      <c r="F224" s="94" t="s">
        <v>1007</v>
      </c>
      <c r="G224" s="94" t="s">
        <v>1007</v>
      </c>
      <c r="H224" s="94" t="s">
        <v>1007</v>
      </c>
      <c r="I224" s="94" t="s">
        <v>1007</v>
      </c>
      <c r="J224" s="94" t="s">
        <v>1007</v>
      </c>
      <c r="K224" s="94" t="s">
        <v>1007</v>
      </c>
      <c r="L224" s="94" t="s">
        <v>1007</v>
      </c>
      <c r="M224" s="94" t="s">
        <v>1007</v>
      </c>
      <c r="N224" s="94" t="s">
        <v>1007</v>
      </c>
      <c r="O224" s="94" t="s">
        <v>1007</v>
      </c>
      <c r="P224" s="94" t="s">
        <v>1007</v>
      </c>
      <c r="Q224" s="94" t="s">
        <v>1007</v>
      </c>
      <c r="R224" s="94" t="s">
        <v>1007</v>
      </c>
      <c r="S224" s="94" t="s">
        <v>1007</v>
      </c>
      <c r="T224" s="94" t="s">
        <v>1007</v>
      </c>
      <c r="U224" s="94" t="s">
        <v>1007</v>
      </c>
      <c r="V224" s="94" t="s">
        <v>1007</v>
      </c>
      <c r="W224" s="94" t="s">
        <v>1007</v>
      </c>
      <c r="X224" s="94" t="s">
        <v>1007</v>
      </c>
      <c r="Y224" s="94" t="s">
        <v>1007</v>
      </c>
      <c r="Z224" s="94" t="s">
        <v>1007</v>
      </c>
      <c r="AA224" s="94" t="s">
        <v>1007</v>
      </c>
      <c r="AB224" s="94" t="s">
        <v>1007</v>
      </c>
      <c r="AC224" s="94" t="s">
        <v>1007</v>
      </c>
      <c r="AD224" s="94" t="s">
        <v>1007</v>
      </c>
      <c r="AE224" s="94" t="s">
        <v>1007</v>
      </c>
      <c r="AF224" s="94" t="s">
        <v>1007</v>
      </c>
      <c r="AG224" s="94" t="s">
        <v>1007</v>
      </c>
      <c r="AH224" s="94" t="s">
        <v>1007</v>
      </c>
      <c r="AI224" s="59"/>
      <c r="XFD224" s="59"/>
    </row>
    <row r="225" spans="3:6" ht="19.5" customHeight="1" x14ac:dyDescent="0.25">
      <c r="F225" s="34"/>
    </row>
    <row r="226" spans="3:6" x14ac:dyDescent="0.25">
      <c r="C226" s="177" t="s">
        <v>271</v>
      </c>
      <c r="D226" s="177"/>
      <c r="E226" s="177"/>
      <c r="F226" s="177"/>
    </row>
    <row r="227" spans="3:6" ht="31.5" customHeight="1" x14ac:dyDescent="0.25">
      <c r="C227" s="182" t="s">
        <v>892</v>
      </c>
      <c r="D227" s="36" t="s">
        <v>728</v>
      </c>
      <c r="E227" s="184" t="s">
        <v>887</v>
      </c>
      <c r="F227" s="185"/>
    </row>
    <row r="228" spans="3:6" ht="31.5" customHeight="1" x14ac:dyDescent="0.25">
      <c r="C228" s="183"/>
      <c r="D228" s="36" t="s">
        <v>886</v>
      </c>
      <c r="E228" s="186"/>
      <c r="F228" s="187"/>
    </row>
    <row r="229" spans="3:6" ht="42" customHeight="1" x14ac:dyDescent="0.25">
      <c r="C229" s="37" t="s">
        <v>7</v>
      </c>
      <c r="D229" s="176" t="s">
        <v>272</v>
      </c>
      <c r="E229" s="176"/>
      <c r="F229" s="176"/>
    </row>
    <row r="230" spans="3:6" ht="42" customHeight="1" x14ac:dyDescent="0.25">
      <c r="C230" s="38" t="s">
        <v>273</v>
      </c>
      <c r="D230" s="176" t="s">
        <v>274</v>
      </c>
      <c r="E230" s="176"/>
      <c r="F230" s="176"/>
    </row>
    <row r="231" spans="3:6" ht="42" customHeight="1" x14ac:dyDescent="0.25">
      <c r="C231" s="38" t="s">
        <v>275</v>
      </c>
      <c r="D231" s="176" t="s">
        <v>276</v>
      </c>
      <c r="E231" s="176"/>
      <c r="F231" s="176"/>
    </row>
    <row r="232" spans="3:6" ht="42" customHeight="1" x14ac:dyDescent="0.25">
      <c r="C232" s="38" t="s">
        <v>11</v>
      </c>
      <c r="D232" s="188" t="s">
        <v>277</v>
      </c>
      <c r="E232" s="189"/>
      <c r="F232" s="190"/>
    </row>
    <row r="233" spans="3:6" ht="42" customHeight="1" x14ac:dyDescent="0.25">
      <c r="C233" s="38" t="s">
        <v>12</v>
      </c>
      <c r="D233" s="188" t="s">
        <v>278</v>
      </c>
      <c r="E233" s="189"/>
      <c r="F233" s="190"/>
    </row>
    <row r="234" spans="3:6" ht="42" customHeight="1" x14ac:dyDescent="0.25">
      <c r="C234" s="38" t="s">
        <v>13</v>
      </c>
      <c r="D234" s="188" t="s">
        <v>279</v>
      </c>
      <c r="E234" s="189"/>
      <c r="F234" s="190"/>
    </row>
    <row r="235" spans="3:6" ht="42" customHeight="1" x14ac:dyDescent="0.25">
      <c r="C235" s="38" t="s">
        <v>14</v>
      </c>
      <c r="D235" s="188" t="s">
        <v>280</v>
      </c>
      <c r="E235" s="189"/>
      <c r="F235" s="190"/>
    </row>
    <row r="236" spans="3:6" ht="42" customHeight="1" x14ac:dyDescent="0.25">
      <c r="C236" s="39" t="s">
        <v>15</v>
      </c>
      <c r="D236" s="176" t="s">
        <v>281</v>
      </c>
      <c r="E236" s="176"/>
      <c r="F236" s="176"/>
    </row>
    <row r="237" spans="3:6" ht="42" customHeight="1" x14ac:dyDescent="0.25">
      <c r="C237" s="40" t="s">
        <v>21</v>
      </c>
      <c r="D237" s="176" t="s">
        <v>282</v>
      </c>
      <c r="E237" s="176"/>
      <c r="F237" s="176"/>
    </row>
    <row r="238" spans="3:6" ht="42" customHeight="1" x14ac:dyDescent="0.25">
      <c r="C238" s="40" t="s">
        <v>22</v>
      </c>
      <c r="D238" s="176" t="s">
        <v>283</v>
      </c>
      <c r="E238" s="176"/>
      <c r="F238" s="176"/>
    </row>
    <row r="239" spans="3:6" ht="42" customHeight="1" x14ac:dyDescent="0.25">
      <c r="C239" s="40" t="s">
        <v>0</v>
      </c>
      <c r="D239" s="193" t="s">
        <v>284</v>
      </c>
      <c r="E239" s="194"/>
      <c r="F239" s="195"/>
    </row>
    <row r="240" spans="3:6" ht="42" customHeight="1" x14ac:dyDescent="0.25">
      <c r="C240" s="39" t="s">
        <v>16</v>
      </c>
      <c r="D240" s="176" t="s">
        <v>285</v>
      </c>
      <c r="E240" s="176"/>
      <c r="F240" s="176"/>
    </row>
    <row r="241" spans="3:6" ht="63.75" customHeight="1" x14ac:dyDescent="0.25">
      <c r="C241" s="39" t="s">
        <v>17</v>
      </c>
      <c r="D241" s="176" t="s">
        <v>888</v>
      </c>
      <c r="E241" s="176"/>
      <c r="F241" s="176"/>
    </row>
    <row r="242" spans="3:6" ht="42" customHeight="1" x14ac:dyDescent="0.25">
      <c r="C242" s="39" t="s">
        <v>18</v>
      </c>
      <c r="D242" s="176" t="s">
        <v>286</v>
      </c>
      <c r="E242" s="176"/>
      <c r="F242" s="176"/>
    </row>
    <row r="243" spans="3:6" ht="42" customHeight="1" x14ac:dyDescent="0.25">
      <c r="C243" s="40" t="s">
        <v>287</v>
      </c>
      <c r="D243" s="176" t="s">
        <v>288</v>
      </c>
      <c r="E243" s="176"/>
      <c r="F243" s="176"/>
    </row>
    <row r="244" spans="3:6" ht="42" customHeight="1" x14ac:dyDescent="0.25">
      <c r="C244" s="40" t="s">
        <v>25</v>
      </c>
      <c r="D244" s="176" t="s">
        <v>289</v>
      </c>
      <c r="E244" s="176"/>
      <c r="F244" s="176"/>
    </row>
    <row r="245" spans="3:6" ht="42" customHeight="1" x14ac:dyDescent="0.25">
      <c r="C245" s="40" t="s">
        <v>26</v>
      </c>
      <c r="D245" s="176" t="s">
        <v>290</v>
      </c>
      <c r="E245" s="176"/>
      <c r="F245" s="176"/>
    </row>
    <row r="246" spans="3:6" ht="42" customHeight="1" x14ac:dyDescent="0.25">
      <c r="C246" s="40" t="s">
        <v>27</v>
      </c>
      <c r="D246" s="176" t="s">
        <v>291</v>
      </c>
      <c r="E246" s="176"/>
      <c r="F246" s="176"/>
    </row>
    <row r="247" spans="3:6" ht="42" customHeight="1" x14ac:dyDescent="0.25">
      <c r="C247" s="40" t="s">
        <v>292</v>
      </c>
      <c r="D247" s="176" t="s">
        <v>293</v>
      </c>
      <c r="E247" s="176"/>
      <c r="F247" s="176"/>
    </row>
    <row r="248" spans="3:6" ht="58.5" customHeight="1" x14ac:dyDescent="0.25">
      <c r="C248" s="39" t="s">
        <v>19</v>
      </c>
      <c r="D248" s="176" t="s">
        <v>294</v>
      </c>
      <c r="E248" s="176"/>
      <c r="F248" s="176"/>
    </row>
    <row r="249" spans="3:6" ht="42" customHeight="1" x14ac:dyDescent="0.25">
      <c r="C249" s="40" t="s">
        <v>29</v>
      </c>
      <c r="D249" s="176" t="s">
        <v>295</v>
      </c>
      <c r="E249" s="176"/>
      <c r="F249" s="176"/>
    </row>
    <row r="250" spans="3:6" ht="42" customHeight="1" x14ac:dyDescent="0.25">
      <c r="C250" s="40" t="s">
        <v>296</v>
      </c>
      <c r="D250" s="176" t="s">
        <v>889</v>
      </c>
      <c r="E250" s="176"/>
      <c r="F250" s="176"/>
    </row>
    <row r="251" spans="3:6" ht="42" customHeight="1" x14ac:dyDescent="0.25">
      <c r="C251" s="40" t="s">
        <v>297</v>
      </c>
      <c r="D251" s="176" t="s">
        <v>298</v>
      </c>
      <c r="E251" s="176"/>
      <c r="F251" s="176"/>
    </row>
    <row r="252" spans="3:6" ht="117.75" customHeight="1" x14ac:dyDescent="0.25">
      <c r="C252" s="41" t="s">
        <v>20</v>
      </c>
      <c r="D252" s="176" t="s">
        <v>299</v>
      </c>
      <c r="E252" s="176"/>
      <c r="F252" s="176"/>
    </row>
    <row r="253" spans="3:6" ht="42" customHeight="1" x14ac:dyDescent="0.25">
      <c r="C253" s="40" t="s">
        <v>300</v>
      </c>
      <c r="D253" s="176" t="s">
        <v>301</v>
      </c>
      <c r="E253" s="176"/>
      <c r="F253" s="176"/>
    </row>
    <row r="254" spans="3:6" ht="65.25" customHeight="1" x14ac:dyDescent="0.25">
      <c r="C254" s="40" t="s">
        <v>302</v>
      </c>
      <c r="D254" s="176" t="s">
        <v>303</v>
      </c>
      <c r="E254" s="176"/>
      <c r="F254" s="176"/>
    </row>
    <row r="255" spans="3:6" ht="42" customHeight="1" x14ac:dyDescent="0.25">
      <c r="C255" s="40" t="s">
        <v>304</v>
      </c>
      <c r="D255" s="176" t="s">
        <v>305</v>
      </c>
      <c r="E255" s="176"/>
      <c r="F255" s="176"/>
    </row>
    <row r="256" spans="3:6" ht="42" customHeight="1" x14ac:dyDescent="0.25">
      <c r="C256" s="40" t="s">
        <v>306</v>
      </c>
      <c r="D256" s="176" t="s">
        <v>307</v>
      </c>
      <c r="E256" s="176"/>
      <c r="F256" s="176"/>
    </row>
  </sheetData>
  <sheetProtection algorithmName="SHA-512" hashValue="IbvR+OuITyu2qomffOW02CzzvznFAcStcL9jZ6Ey1JbgKbqYZj32VVkqzuz+r5/fYRtRzGhvwQ7akg04euStEQ==" saltValue="NoN7oO0LvDRQx9yx5IDGRQ==" spinCount="100000" sheet="1" objects="1" scenarios="1" autoFilter="0"/>
  <autoFilter ref="A10:XFD224" xr:uid="{6D965B02-9561-49A9-912F-79987668521F}"/>
  <dataConsolidate link="1"/>
  <mergeCells count="71">
    <mergeCell ref="F1:AF1"/>
    <mergeCell ref="F2:AF2"/>
    <mergeCell ref="C1:E1"/>
    <mergeCell ref="C2:E2"/>
    <mergeCell ref="D253:F253"/>
    <mergeCell ref="D236:F236"/>
    <mergeCell ref="D237:F237"/>
    <mergeCell ref="D238:F238"/>
    <mergeCell ref="D239:F239"/>
    <mergeCell ref="D240:F240"/>
    <mergeCell ref="D230:F230"/>
    <mergeCell ref="D231:F231"/>
    <mergeCell ref="D232:F232"/>
    <mergeCell ref="D233:F233"/>
    <mergeCell ref="D243:F243"/>
    <mergeCell ref="D234:F234"/>
    <mergeCell ref="D254:F254"/>
    <mergeCell ref="D255:F255"/>
    <mergeCell ref="D256:F256"/>
    <mergeCell ref="R8:R9"/>
    <mergeCell ref="D247:F247"/>
    <mergeCell ref="D248:F248"/>
    <mergeCell ref="D249:F249"/>
    <mergeCell ref="D250:F250"/>
    <mergeCell ref="D251:F251"/>
    <mergeCell ref="D252:F252"/>
    <mergeCell ref="D241:F241"/>
    <mergeCell ref="D242:F242"/>
    <mergeCell ref="D244:F244"/>
    <mergeCell ref="D245:F245"/>
    <mergeCell ref="D246:F246"/>
    <mergeCell ref="D235:F235"/>
    <mergeCell ref="D229:F229"/>
    <mergeCell ref="C226:F226"/>
    <mergeCell ref="N7:R7"/>
    <mergeCell ref="N8:N9"/>
    <mergeCell ref="M7:M9"/>
    <mergeCell ref="L7:L9"/>
    <mergeCell ref="K8:K9"/>
    <mergeCell ref="J8:J9"/>
    <mergeCell ref="I7:K7"/>
    <mergeCell ref="I8:I9"/>
    <mergeCell ref="P8:P9"/>
    <mergeCell ref="O8:O9"/>
    <mergeCell ref="C227:C228"/>
    <mergeCell ref="E227:F228"/>
    <mergeCell ref="Z7:AB7"/>
    <mergeCell ref="AC7:AE7"/>
    <mergeCell ref="H7:H9"/>
    <mergeCell ref="G7:G9"/>
    <mergeCell ref="W8:Y8"/>
    <mergeCell ref="Z8:AB8"/>
    <mergeCell ref="AC8:AE8"/>
    <mergeCell ref="T8:T9"/>
    <mergeCell ref="S8:S9"/>
    <mergeCell ref="A8:A9"/>
    <mergeCell ref="A6:B7"/>
    <mergeCell ref="B8:B9"/>
    <mergeCell ref="AF8:AH8"/>
    <mergeCell ref="F7:F9"/>
    <mergeCell ref="E7:E9"/>
    <mergeCell ref="D7:D9"/>
    <mergeCell ref="C7:C9"/>
    <mergeCell ref="AF7:AH7"/>
    <mergeCell ref="V8:V9"/>
    <mergeCell ref="U8:U9"/>
    <mergeCell ref="S7:U7"/>
    <mergeCell ref="Q8:Q9"/>
    <mergeCell ref="C6:H6"/>
    <mergeCell ref="I6:AH6"/>
    <mergeCell ref="V7:Y7"/>
  </mergeCells>
  <dataValidations count="37">
    <dataValidation allowBlank="1" showInputMessage="1" showErrorMessage="1" prompt="Especificar la cantidad de recursos de inversión que se van a ejecutar en el trimestre para el cumplimiento de la meta. No colocar ningún simbolo, ni espacio, ni punto. Si es con decimal utilizar coma (,)" sqref="Y9 AB9 AH9 AE9" xr:uid="{477D6244-3A3B-4B61-AAE0-904A622CF01F}"/>
    <dataValidation allowBlank="1" showInputMessage="1" showErrorMessage="1" prompt="Describir brevemente el entregable con el cual se evidencia el avance o cumplimiento de la meta programada en el trimestre" sqref="AA9 AD9 AG9 X9" xr:uid="{341C220E-22C9-4C37-80A3-DFE2CC437C47}"/>
    <dataValidation allowBlank="1" showInputMessage="1" showErrorMessage="1" prompt="Escribir la meta del trimestre. No colocar ningún signo (leer explicación en el recuadro de la parte de abajo). Si no tiene ninguna meta dejar en blanco sin ningun signo, simbolo o caracter." sqref="Z9 AC9 AF9 W9" xr:uid="{CB75470D-0A28-4240-88B0-151192C085EB}"/>
    <dataValidation allowBlank="1" showInputMessage="1" showErrorMessage="1" prompt="Es la suma (acumulada o no acumulada, según la unidad de medida seleccionada para esta actividad) de la meta física de los 4 trimestres.  No colocar ningún signo en los trimestres. Es valor de cálculo automático." sqref="V8" xr:uid="{029294BB-FD91-4D43-8A2D-FCF69522AEEB}"/>
    <dataValidation allowBlank="1" showInputMessage="1" showErrorMessage="1" prompt="Es el cálculo de la suma de la programación de los recursos en los 4 trimestres del año en la actividad (valor automático)" sqref="U8" xr:uid="{C885C64C-6D23-40BF-BC8F-86DB382963F3}"/>
    <dataValidation allowBlank="1" showInputMessage="1" showErrorMessage="1" prompt="Seleccionar de la lista desplegable de acuerdo con el rubro seleccionado en la columna anterior. En funcionamiento no tomar CCP" sqref="T8" xr:uid="{9607E0E2-0835-4642-AC5E-85C45DD627F3}"/>
    <dataValidation allowBlank="1" showInputMessage="1" showErrorMessage="1" prompt="Seleccionar de la lista desplegable el rubro presupuestal del proyecto de inversión con el cual se va a financiar la actividad. En caso de ser una actividad resultado de la gestión de la entidad, seleccionar el respectivo rubro de funcionamiento." sqref="S8" xr:uid="{C8B72381-6E26-4737-872D-9ECE472524BC}"/>
    <dataValidation allowBlank="1" showInputMessage="1" showErrorMessage="1" prompt="En este campo, describa de dónde provienen los datos con los cuales se medirá el indicador (bases de datos, sistemas de información, registros físicos, etc.)" sqref="R8" xr:uid="{BE4D2BD1-333F-4E82-879A-2660ADD4EBAD}"/>
    <dataValidation allowBlank="1" showInputMessage="1" showErrorMessage="1" prompt="Seleccione la unidad de medida en la cual se va a presentar el resultado del indicador" sqref="Q8" xr:uid="{70FC1982-E3ED-470B-AF37-EAC2B06DB152}"/>
    <dataValidation allowBlank="1" showInputMessage="1" showErrorMessage="1" prompt="Escriba la fórmula de cálculo con la cual se va a medir el indicador de la actividad" sqref="P8" xr:uid="{6739AFEB-3EEC-46D6-8201-0217289DA3E2}"/>
    <dataValidation allowBlank="1" showInputMessage="1" showErrorMessage="1" prompt="Registrar en este campo el nombre del indicador con el cual se va a medir la actividad formulada." sqref="N8" xr:uid="{3ACA74C8-F15F-4DA0-9578-CFB462243808}"/>
    <dataValidation allowBlank="1" showInputMessage="1" showErrorMessage="1" prompt="El grupo de planeación establecerá en la consolidación el código correspondiente." sqref="M7" xr:uid="{93B48505-F8DC-40E4-B7B4-CB9706B69EB2}"/>
    <dataValidation allowBlank="1" showInputMessage="1" showErrorMessage="1" prompt="Describa la actividad de acuerdo con lo mencionado en las indicaciones de la parte de abajo" sqref="L7" xr:uid="{1D971F12-268F-4AA9-BAB3-48A8EA56634E}"/>
    <dataValidation allowBlank="1" showInputMessage="1" showErrorMessage="1" prompt="Seleccione el proceso al cual corresponde la dependencia que formula el plan de acción, de acuerdo al mapa de procesos vigente del Sistema Integrado de Gestión" sqref="K8" xr:uid="{220B0BBF-67A7-4817-B4AD-CA776155B1B1}"/>
    <dataValidation allowBlank="1" showInputMessage="1" showErrorMessage="1" prompt="Seleccione el Plan al cual corresponde la actividad que va a desarrollar acorde a lo descrito en el Decreto 612 de 2018. En caso que no corresponda seleccionar No Aplica (N/A)." sqref="H7" xr:uid="{47532A62-ECD3-42A0-AB97-071F8CC7F60B}"/>
    <dataValidation allowBlank="1" showInputMessage="1" showErrorMessage="1" prompt="Seleccione la Dimensión del Modelo Integrado de Planeación y Gestión al cual corresponde la actividad. En caso que no corresponda seleccionar No Aplica." sqref="F7" xr:uid="{DCD3C384-6CFF-45C7-9688-7477EB8AEA28}"/>
    <dataValidation allowBlank="1" showInputMessage="1" showErrorMessage="1" prompt="Selecciones el ODS, de la lista desplegable, que corresponda a su actividad" sqref="E7" xr:uid="{75657D81-272C-40C4-A89A-217CE4512E28}"/>
    <dataValidation allowBlank="1" showInputMessage="1" showErrorMessage="1" prompt="Seleccione el Objetivo Estratégico de la lista desplegable" sqref="C7" xr:uid="{131852E8-FD91-4C09-97AC-2D6E16A400D6}"/>
    <dataValidation allowBlank="1" showInputMessage="1" showErrorMessage="1" prompt="Seleccione la acción estratégica del objetivo estratégico al cual se encuentra alineado la actividad a desarrollar en la vigencia" sqref="D7" xr:uid="{EE2A555A-22E6-413A-913F-0A5A477987B3}"/>
    <dataValidation allowBlank="1" showInputMessage="1" showErrorMessage="1" prompt="Seleccione la Política del Modelo Integrado de Planeación y Gestión al cual corresponde el indicador o actividad. En caso que no corresponda seleccionar No Aplica (N/A)." sqref="G7" xr:uid="{D9607119-6846-4AF6-91A6-8F6D53FF2287}"/>
    <dataValidation allowBlank="1" showInputMessage="1" showErrorMessage="1" promptTitle="Dependencia" prompt="Seleccionela dependencia a la cual corresponde El Plan que esta formulando" sqref="I8" xr:uid="{6A63C709-D14A-4BEA-8A19-F9889D62739A}"/>
    <dataValidation allowBlank="1" showInputMessage="1" showErrorMessage="1" prompt="Esta celda es automática por la dependencia selecionada en la columna G." sqref="J8" xr:uid="{CF15A33A-CA03-4FB1-8D96-4A3664C2A549}"/>
    <dataValidation allowBlank="1" showInputMessage="1" showErrorMessage="1" promptTitle="Actividad" prompt="Describa la actividad de acuerdo con lo mencionado en las indicaciones de la parte de abajo" sqref="A10:K10 M10:AH10 L10:L223" xr:uid="{5F8A07AD-65EA-4035-B00A-E99D24794552}"/>
    <dataValidation type="list" allowBlank="1" showInputMessage="1" showErrorMessage="1" promptTitle="Código CCP" prompt="Seleccionar de la lista desplegable el CCP, que corresponda con la actividad del Plan de Acción. En este caso debe estar alineado con el Rubro de la Columna T" sqref="T75:T95 T97:T223 T11:T73" xr:uid="{C738609F-7A02-435B-B52A-8D998CDCD86C}">
      <formula1>INDIRECT(CJ11)</formula1>
    </dataValidation>
    <dataValidation allowBlank="1" showInputMessage="1" showErrorMessage="1" promptTitle="Nombre Indicador de Cumplimiento" prompt="Registrar en este campo el nombre del indicador con el cual se va a medir la actividad formulada." sqref="N11:N223" xr:uid="{5DA33368-0391-43B6-86AC-36F704DA0E44}"/>
    <dataValidation allowBlank="1" showInputMessage="1" showErrorMessage="1" promptTitle="Valor anual asignado" prompt="Es el cálculo de la suma de la programación de los recursos en los 4 trimestres del año en la actividad (valor automático)" sqref="U11:U223" xr:uid="{775E3B7E-4E38-47DA-B150-6116A63AB855}"/>
    <dataValidation allowBlank="1" showInputMessage="1" showErrorMessage="1" promptTitle="Código de actividad" prompt="El grupo de planeación establecerá en la consolidación el código correspondiente." sqref="M11:M223" xr:uid="{27854210-1A27-40AE-B80D-12F32C9EAD49}"/>
    <dataValidation type="decimal" operator="greaterThan" allowBlank="1" showInputMessage="1" showErrorMessage="1" promptTitle="Meta del trimestre" prompt="Escribir la meta del trimestre. No colocar ningún signo (leer explicación en el recuadro de la parte de abajo). Si no tiene ninguna meta dejar en blanco sin ningun signo, simbolo o caracter." sqref="W11:W223 Z11:Z223 AC11:AC223 AF11:AF223" xr:uid="{8D13DF41-A622-47B2-8747-745365AC9ECC}">
      <formula1>0.01</formula1>
    </dataValidation>
    <dataValidation type="decimal" operator="greaterThan" allowBlank="1" showInputMessage="1" showErrorMessage="1" promptTitle="Programación de recursos" prompt="Especificar la cantidad de recursos de inversión que se van a ejecutar en el trimestre para el cumplimiento de la meta. No colocar ningún simbolo, ni espacio, ni punto. Si es con decimal utilizar coma (,)" sqref="AB11:AB223 Y11:Y223 AE11:AE223 AH11:AH223" xr:uid="{EED28AE4-682B-449A-94FD-EE64EC1B657E}">
      <formula1>1</formula1>
    </dataValidation>
    <dataValidation allowBlank="1" showInputMessage="1" showErrorMessage="1" promptTitle="Descripción de meta" prompt="Describir brevemente el entregable con el cual se evidencia el avance o cumplimiento de la meta programada en el trimestre" sqref="AA11:AA223 X11:X223 AG11:AG223 AD11:AD223" xr:uid="{AB0AE304-BA4F-4C76-B717-DDC807DA41FD}"/>
    <dataValidation allowBlank="1" showInputMessage="1" showErrorMessage="1" promptTitle="Fuente de información" prompt="En este campo, describa de dónde provienen los datos con los cuales se medirá el indicador (bases de datos, sistemas de información, registros físicos, etc.)" sqref="R11:R223" xr:uid="{53DE5832-8B34-4752-87A3-3D2C491B50A2}"/>
    <dataValidation allowBlank="1" showInputMessage="1" showErrorMessage="1" promptTitle="Fórmula de cálculo" prompt="Escriba la fórmula de cálculo con la cual se va a medir el indicador de la actividad" sqref="P11:P223" xr:uid="{A074DED1-D1BF-421D-9797-0632EB511198}"/>
    <dataValidation allowBlank="1" showInputMessage="1" showErrorMessage="1" promptTitle="Meta Física Anual" prompt="Es el cálculo de la suma de la programación de la meta en los 4 trimestres del año en la actividad (valor automático). Se tiene en cuenta la unidad de medida seleccionada en la columna R" sqref="V11:V223" xr:uid="{4D5FE64B-3788-4570-A535-023D392D6CA8}"/>
    <dataValidation allowBlank="1" showInputMessage="1" showErrorMessage="1" promptTitle="Código de la Dependencia" prompt="Se mostrará en la lista desplegable el código de la dependencia, una  vez haya sido seleccionada en la columna anterior." sqref="J11:J223" xr:uid="{F2DC556F-7ADA-4B28-8969-8248263609B4}"/>
    <dataValidation type="list" allowBlank="1" showInputMessage="1" showErrorMessage="1" promptTitle="Resultado en PDSP" prompt="Seleccionar de la lista desplegable, la cual depende de la opción de la Columna A " sqref="B11:B223" xr:uid="{29ED0B8F-ABB8-44D6-ABCD-9C32019BA532}">
      <formula1>INDIRECT(CH11)</formula1>
    </dataValidation>
    <dataValidation type="list" allowBlank="1" showInputMessage="1" showErrorMessage="1" promptTitle="Temática Objetivo Estratégico" prompt="Seleccione de la lista desplegable, la temática por objetivo estratégico la cual está alineada la actividad propuesta. Se mostrará la lista de acuerdo al objetivo estrategico seleccionado" sqref="D11:D223" xr:uid="{7EBBAEA4-3994-4943-9894-241A40A10D4D}">
      <formula1>INDIRECT(CN11)</formula1>
    </dataValidation>
    <dataValidation type="list" allowBlank="1" showInputMessage="1" showErrorMessage="1" promptTitle="Política MIPG" prompt="Seleccionar de la lista desplegable, la política que corresponda de acuerdo a la dimensión seleccionada en la columna anterior" sqref="G11:G223" xr:uid="{642DA3A1-E924-4FD4-AF2E-D1BB6AAA6633}">
      <formula1>INDIRECT(CP11)</formula1>
    </dataValidation>
  </dataValidations>
  <pageMargins left="0.7" right="0.7" top="0.75" bottom="0.75" header="0.3" footer="0.3"/>
  <pageSetup orientation="portrait" r:id="rId1"/>
  <ignoredErrors>
    <ignoredError sqref="AH2" numberStoredAsText="1"/>
    <ignoredError sqref="V25" unlockedFormula="1"/>
    <ignoredError sqref="CH129 CN129 CP129 CN100 CP100" evalError="1"/>
    <ignoredError sqref="CH100" evalError="1" formula="1"/>
  </ignoredErrors>
  <drawing r:id="rId2"/>
  <extLst>
    <ext xmlns:x14="http://schemas.microsoft.com/office/spreadsheetml/2009/9/main" uri="{CCE6A557-97BC-4b89-ADB6-D9C93CAAB3DF}">
      <x14:dataValidations xmlns:xm="http://schemas.microsoft.com/office/excel/2006/main" count="12">
        <x14:dataValidation type="list" allowBlank="1" showInputMessage="1" showErrorMessage="1" promptTitle="Código CCP" prompt="Seleccionar de la lista desplegable el CCP, que corresponda con la actividad del Plan de Acción. En este caso debe estar alineado con el Rubro de la Columna T" xr:uid="{A833167A-1578-41D7-8058-1E962466937B}">
          <x14:formula1>
            <xm:f>lista!$K$4:$K$103</xm:f>
          </x14:formula1>
          <xm:sqref>T74</xm:sqref>
        </x14:dataValidation>
        <x14:dataValidation type="list" allowBlank="1" showInputMessage="1" showErrorMessage="1" promptTitle="Código CCP" prompt="Seleccionar de la lista desplegable el CCP, que corresponda con la actividad del Plan de Acción. En este caso debe estar alineado con el Rubro de la Columna T" xr:uid="{A7BA0266-ED42-497F-8D24-C1845A0C3FF4}">
          <x14:formula1>
            <xm:f>'C:\Users\Usuario\Downloads\[PLAN DE ACCIÓN DIRECCIÓN DE PROMOCIÓN Y PREVENCIÓN 2026.xlsx]Hoja1'!#REF!</xm:f>
          </x14:formula1>
          <xm:sqref>T96</xm:sqref>
        </x14:dataValidation>
        <x14:dataValidation type="list" allowBlank="1" showInputMessage="1" showErrorMessage="1" promptTitle="Unidad de medida" prompt="Seleccione la unidad de medida en la cual se va a presentar el resultado del indicador " xr:uid="{C497D80D-8E78-4612-AA0A-7B44F3B98962}">
          <x14:formula1>
            <xm:f>lista!$M$4:$M$9</xm:f>
          </x14:formula1>
          <xm:sqref>Q11:Q223</xm:sqref>
        </x14:dataValidation>
        <x14:dataValidation type="list" allowBlank="1" showInputMessage="1" showErrorMessage="1" promptTitle="Dimensión Operativa del MIPG" prompt="Seleccione la Dimensión Operativa del Modelo Integrado de Planeación y Gestión al cual corresponde la actividad" xr:uid="{05003BD8-8D86-4DFA-BE02-5E5AACBE8548}">
          <x14:formula1>
            <xm:f>lista!$E$4:$E$10</xm:f>
          </x14:formula1>
          <xm:sqref>F11:F223</xm:sqref>
        </x14:dataValidation>
        <x14:dataValidation type="list" allowBlank="1" showInputMessage="1" showErrorMessage="1" promptTitle="Proceso" prompt="Seleccione el proceso al cual corresponde la dependencia que formula el plan de acción, de acuerdo al mapa de procesos vigente del Sistema Integrado de Gestión" xr:uid="{657C5755-EBF2-474B-A1F9-4572FA233A09}">
          <x14:formula1>
            <xm:f>lista!$C$4:$C$31</xm:f>
          </x14:formula1>
          <xm:sqref>K11:K223</xm:sqref>
        </x14:dataValidation>
        <x14:dataValidation type="list" allowBlank="1" showInputMessage="1" showErrorMessage="1" promptTitle="Objetivo Estratégico" prompt="Seleccione el Objetivo Estratégico correspondiente." xr:uid="{BC4F125F-B325-4964-8ADF-CC0DE25B422D}">
          <x14:formula1>
            <xm:f>encadenados!$A$2:$A$8</xm:f>
          </x14:formula1>
          <xm:sqref>C11:C223</xm:sqref>
        </x14:dataValidation>
        <x14:dataValidation type="list" allowBlank="1" showInputMessage="1" showErrorMessage="1" promptTitle="Objetivo Desarrollo Sostenible" prompt="Seleccione el ODS principal asociado a la actividad a desarrollar en la vigencia" xr:uid="{B000E2CE-56A6-4A30-AAE6-895F804AC4D2}">
          <x14:formula1>
            <xm:f>lista!$D$4:$D$20</xm:f>
          </x14:formula1>
          <xm:sqref>E11:E223</xm:sqref>
        </x14:dataValidation>
        <x14:dataValidation type="list" allowBlank="1" showInputMessage="1" showErrorMessage="1" promptTitle="Planes Decreto 612 de 2018" prompt="Seleccione el Plan al cual corresponde la actividad que va a desarrollar acorde a lo descrito en el Decreto 612 de 2018. En caso que no corresponda seleccionar No Aplica (N/A)." xr:uid="{40599EAD-D792-41D6-8AB1-EC6C38C2627C}">
          <x14:formula1>
            <xm:f>lista!$I$4:$I$16</xm:f>
          </x14:formula1>
          <xm:sqref>H11:H223</xm:sqref>
        </x14:dataValidation>
        <x14:dataValidation type="list" allowBlank="1" showInputMessage="1" showErrorMessage="1" promptTitle="Tipo de Indicador" prompt="Seleccione el tipo de Indicador que corresponde" xr:uid="{9F27A0D1-4B5D-400A-83D4-1F6D85CAF7D3}">
          <x14:formula1>
            <xm:f>lista!$L$4:$L$6</xm:f>
          </x14:formula1>
          <xm:sqref>O11:O223</xm:sqref>
        </x14:dataValidation>
        <x14:dataValidation type="list" allowBlank="1" showInputMessage="1" showErrorMessage="1" promptTitle="Eje de PDSP" prompt="Seleccione de la lísta desplegable el eje del Plan Decenal de Salud Pública que está alineado con la actividad del Plan de Acción " xr:uid="{9949D2E2-139A-48F4-B902-81815F993020}">
          <x14:formula1>
            <xm:f>encadenados!$A$60:$A$68</xm:f>
          </x14:formula1>
          <xm:sqref>A11:A223</xm:sqref>
        </x14:dataValidation>
        <x14:dataValidation type="list" allowBlank="1" showInputMessage="1" showErrorMessage="1" promptTitle="Dependencia que está formulando" prompt="Seleccione la dependencia a la cual corresponde el Plan que está formulando" xr:uid="{93F4077C-ED39-42FB-9E82-61537F494DDA}">
          <x14:formula1>
            <xm:f>lista!$A$4:$A$34</xm:f>
          </x14:formula1>
          <xm:sqref>I11:I223</xm:sqref>
        </x14:dataValidation>
        <x14:dataValidation type="list" allowBlank="1" showInputMessage="1" showErrorMessage="1" promptTitle="Rubro" prompt="Seleccionar de la lista desplegable el rubro presupuestal del proyecto de inversión con el cual se va a financiar la actividad. En caso de ser una actividad resultado de la gestión de la entidad, seleccionar el respectivo rubro de funcionamiento." xr:uid="{0F5BA098-7020-421D-B809-A0BCEB3D76C7}">
          <x14:formula1>
            <xm:f>lista!$J$4:$J$42</xm:f>
          </x14:formula1>
          <xm:sqref>S11:S223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D5E0C-806C-4696-B31E-F80B1C13BC7F}">
  <dimension ref="A1:XFD252"/>
  <sheetViews>
    <sheetView showGridLines="0" tabSelected="1" zoomScale="70" zoomScaleNormal="70" workbookViewId="0">
      <pane ySplit="9" topLeftCell="A10" activePane="bottomLeft" state="frozen"/>
      <selection pane="bottomLeft" activeCell="A10" sqref="A10"/>
    </sheetView>
  </sheetViews>
  <sheetFormatPr baseColWidth="10" defaultColWidth="0" defaultRowHeight="15.75" x14ac:dyDescent="0.25"/>
  <cols>
    <col min="1" max="1" width="33.28515625" style="139" customWidth="1"/>
    <col min="2" max="2" width="90" style="139" customWidth="1"/>
    <col min="3" max="3" width="58.42578125" style="139" customWidth="1"/>
    <col min="4" max="4" width="73.7109375" style="139" customWidth="1"/>
    <col min="5" max="5" width="25.140625" style="139" customWidth="1"/>
    <col min="6" max="6" width="43.28515625" style="139" customWidth="1"/>
    <col min="7" max="7" width="42.7109375" style="139" customWidth="1"/>
    <col min="8" max="8" width="23.7109375" style="139" customWidth="1"/>
    <col min="9" max="9" width="51.28515625" style="139" customWidth="1"/>
    <col min="10" max="10" width="15.28515625" style="139" customWidth="1"/>
    <col min="11" max="11" width="40.7109375" style="139" customWidth="1"/>
    <col min="12" max="12" width="71.85546875" style="139" customWidth="1"/>
    <col min="13" max="13" width="12.42578125" style="138" customWidth="1"/>
    <col min="14" max="14" width="66.7109375" style="139" customWidth="1"/>
    <col min="15" max="15" width="21.28515625" style="139" customWidth="1"/>
    <col min="16" max="16" width="70.140625" style="139" customWidth="1"/>
    <col min="17" max="17" width="31.42578125" style="139" customWidth="1"/>
    <col min="18" max="18" width="25.42578125" style="139" customWidth="1"/>
    <col min="19" max="19" width="40.28515625" style="139" customWidth="1"/>
    <col min="20" max="20" width="46.28515625" style="139" customWidth="1"/>
    <col min="21" max="21" width="32.42578125" style="140" customWidth="1"/>
    <col min="22" max="22" width="24.28515625" style="141" customWidth="1"/>
    <col min="23" max="23" width="25.5703125" style="142" customWidth="1"/>
    <col min="24" max="24" width="58.5703125" style="139" customWidth="1"/>
    <col min="25" max="25" width="28.140625" style="140" customWidth="1"/>
    <col min="26" max="26" width="41.85546875" style="143" customWidth="1"/>
    <col min="27" max="27" width="58.5703125" style="139" customWidth="1"/>
    <col min="28" max="28" width="28.140625" style="140" customWidth="1"/>
    <col min="29" max="29" width="41.5703125" style="143" customWidth="1"/>
    <col min="30" max="30" width="58.5703125" style="139" customWidth="1"/>
    <col min="31" max="31" width="28.140625" style="140" customWidth="1"/>
    <col min="32" max="32" width="35.85546875" style="143" customWidth="1"/>
    <col min="33" max="33" width="58.5703125" style="139" customWidth="1"/>
    <col min="34" max="34" width="28.140625" style="140" customWidth="1"/>
    <col min="35" max="35" width="0" style="46" hidden="1"/>
    <col min="36" max="16383" width="0" style="139" hidden="1"/>
    <col min="16384" max="16384" width="0" style="46" hidden="1"/>
  </cols>
  <sheetData>
    <row r="1" spans="1:94 16384:16384" s="53" customFormat="1" ht="34.5" customHeight="1" x14ac:dyDescent="0.25">
      <c r="A1" s="12"/>
      <c r="B1" s="42"/>
      <c r="C1" s="196" t="s">
        <v>0</v>
      </c>
      <c r="D1" s="196"/>
      <c r="E1" s="196"/>
      <c r="F1" s="191" t="s">
        <v>1</v>
      </c>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3" t="s">
        <v>2</v>
      </c>
      <c r="AH1" s="14" t="s">
        <v>3</v>
      </c>
      <c r="AI1" s="46"/>
      <c r="XFD1" s="46"/>
    </row>
    <row r="2" spans="1:94 16384:16384" s="46" customFormat="1" ht="25.5" customHeight="1" x14ac:dyDescent="0.25">
      <c r="A2" s="15"/>
      <c r="B2" s="43"/>
      <c r="C2" s="196" t="s">
        <v>4</v>
      </c>
      <c r="D2" s="196"/>
      <c r="E2" s="196"/>
      <c r="F2" s="191" t="s">
        <v>891</v>
      </c>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3" t="s">
        <v>5</v>
      </c>
      <c r="AH2" s="16" t="s">
        <v>1810</v>
      </c>
    </row>
    <row r="3" spans="1:94 16384:16384" s="46" customFormat="1" ht="12.75" customHeight="1" x14ac:dyDescent="0.25">
      <c r="A3" s="45"/>
      <c r="C3" s="45"/>
      <c r="M3" s="47"/>
      <c r="U3" s="48"/>
      <c r="V3" s="49"/>
      <c r="W3" s="50"/>
      <c r="Y3" s="48"/>
      <c r="Z3" s="51"/>
      <c r="AB3" s="48"/>
      <c r="AC3" s="51"/>
      <c r="AE3" s="48"/>
      <c r="AF3" s="51"/>
      <c r="AH3" s="52"/>
    </row>
    <row r="4" spans="1:94 16384:16384" s="46" customFormat="1" ht="13.5" customHeight="1" x14ac:dyDescent="0.25">
      <c r="A4" s="54" t="s">
        <v>6</v>
      </c>
      <c r="B4" s="17">
        <v>2026</v>
      </c>
      <c r="C4" s="45"/>
      <c r="M4" s="47"/>
      <c r="U4" s="48"/>
      <c r="V4" s="49"/>
      <c r="W4" s="50"/>
      <c r="Y4" s="48"/>
      <c r="Z4" s="51"/>
      <c r="AB4" s="48"/>
      <c r="AC4" s="51"/>
      <c r="AE4" s="48"/>
      <c r="AF4" s="51"/>
      <c r="AH4" s="52"/>
    </row>
    <row r="5" spans="1:94 16384:16384" s="46" customFormat="1" ht="16.5" customHeight="1" x14ac:dyDescent="0.25">
      <c r="A5" s="45"/>
      <c r="C5" s="45"/>
      <c r="M5" s="47"/>
      <c r="U5" s="48"/>
      <c r="V5" s="49"/>
      <c r="W5" s="50"/>
      <c r="Y5" s="48"/>
      <c r="Z5" s="48"/>
      <c r="AB5" s="48"/>
      <c r="AC5" s="51"/>
      <c r="AE5" s="48"/>
      <c r="AF5" s="51"/>
      <c r="AH5" s="52"/>
    </row>
    <row r="6" spans="1:94 16384:16384" s="46" customFormat="1" ht="41.25" customHeight="1" x14ac:dyDescent="0.25">
      <c r="A6" s="151" t="s">
        <v>892</v>
      </c>
      <c r="B6" s="152"/>
      <c r="C6" s="171" t="s">
        <v>7</v>
      </c>
      <c r="D6" s="171"/>
      <c r="E6" s="171"/>
      <c r="F6" s="171"/>
      <c r="G6" s="171"/>
      <c r="H6" s="171"/>
      <c r="I6" s="172" t="s">
        <v>8</v>
      </c>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row>
    <row r="7" spans="1:94 16384:16384" s="46" customFormat="1" ht="21.75" customHeight="1" x14ac:dyDescent="0.25">
      <c r="A7" s="153"/>
      <c r="B7" s="154"/>
      <c r="C7" s="156" t="s">
        <v>9</v>
      </c>
      <c r="D7" s="156" t="s">
        <v>10</v>
      </c>
      <c r="E7" s="156" t="s">
        <v>11</v>
      </c>
      <c r="F7" s="156" t="s">
        <v>12</v>
      </c>
      <c r="G7" s="156" t="s">
        <v>13</v>
      </c>
      <c r="H7" s="156" t="s">
        <v>14</v>
      </c>
      <c r="I7" s="179" t="s">
        <v>15</v>
      </c>
      <c r="J7" s="180"/>
      <c r="K7" s="181"/>
      <c r="L7" s="169" t="s">
        <v>16</v>
      </c>
      <c r="M7" s="169" t="s">
        <v>17</v>
      </c>
      <c r="N7" s="172" t="s">
        <v>18</v>
      </c>
      <c r="O7" s="172"/>
      <c r="P7" s="172"/>
      <c r="Q7" s="172"/>
      <c r="R7" s="172"/>
      <c r="S7" s="166" t="s">
        <v>19</v>
      </c>
      <c r="T7" s="167"/>
      <c r="U7" s="168"/>
      <c r="V7" s="173" t="s">
        <v>20</v>
      </c>
      <c r="W7" s="174"/>
      <c r="X7" s="174"/>
      <c r="Y7" s="175"/>
      <c r="Z7" s="159" t="s">
        <v>20</v>
      </c>
      <c r="AA7" s="160"/>
      <c r="AB7" s="161"/>
      <c r="AC7" s="159" t="s">
        <v>20</v>
      </c>
      <c r="AD7" s="160"/>
      <c r="AE7" s="161"/>
      <c r="AF7" s="159" t="s">
        <v>20</v>
      </c>
      <c r="AG7" s="160"/>
      <c r="AH7" s="161"/>
    </row>
    <row r="8" spans="1:94 16384:16384" s="46" customFormat="1" ht="24.75" customHeight="1" x14ac:dyDescent="0.25">
      <c r="A8" s="149" t="s">
        <v>728</v>
      </c>
      <c r="B8" s="151" t="s">
        <v>886</v>
      </c>
      <c r="C8" s="157"/>
      <c r="D8" s="157"/>
      <c r="E8" s="157"/>
      <c r="F8" s="157"/>
      <c r="G8" s="157"/>
      <c r="H8" s="157"/>
      <c r="I8" s="169" t="s">
        <v>21</v>
      </c>
      <c r="J8" s="169" t="s">
        <v>22</v>
      </c>
      <c r="K8" s="169" t="s">
        <v>23</v>
      </c>
      <c r="L8" s="178"/>
      <c r="M8" s="178"/>
      <c r="N8" s="169" t="s">
        <v>24</v>
      </c>
      <c r="O8" s="169" t="s">
        <v>25</v>
      </c>
      <c r="P8" s="169" t="s">
        <v>26</v>
      </c>
      <c r="Q8" s="169" t="s">
        <v>27</v>
      </c>
      <c r="R8" s="172" t="s">
        <v>28</v>
      </c>
      <c r="S8" s="172" t="s">
        <v>29</v>
      </c>
      <c r="T8" s="172" t="s">
        <v>30</v>
      </c>
      <c r="U8" s="164" t="s">
        <v>31</v>
      </c>
      <c r="V8" s="162" t="s">
        <v>32</v>
      </c>
      <c r="W8" s="155" t="s">
        <v>33</v>
      </c>
      <c r="X8" s="155"/>
      <c r="Y8" s="155"/>
      <c r="Z8" s="155" t="s">
        <v>34</v>
      </c>
      <c r="AA8" s="155"/>
      <c r="AB8" s="155"/>
      <c r="AC8" s="155" t="s">
        <v>35</v>
      </c>
      <c r="AD8" s="155"/>
      <c r="AE8" s="155"/>
      <c r="AF8" s="155" t="s">
        <v>36</v>
      </c>
      <c r="AG8" s="155"/>
      <c r="AH8" s="155"/>
    </row>
    <row r="9" spans="1:94 16384:16384" s="46" customFormat="1" ht="12" customHeight="1" x14ac:dyDescent="0.25">
      <c r="A9" s="150"/>
      <c r="B9" s="153"/>
      <c r="C9" s="158"/>
      <c r="D9" s="158"/>
      <c r="E9" s="158"/>
      <c r="F9" s="158"/>
      <c r="G9" s="158"/>
      <c r="H9" s="158"/>
      <c r="I9" s="170"/>
      <c r="J9" s="170"/>
      <c r="K9" s="170"/>
      <c r="L9" s="170"/>
      <c r="M9" s="170"/>
      <c r="N9" s="170"/>
      <c r="O9" s="170"/>
      <c r="P9" s="170"/>
      <c r="Q9" s="170"/>
      <c r="R9" s="172"/>
      <c r="S9" s="172"/>
      <c r="T9" s="172"/>
      <c r="U9" s="165"/>
      <c r="V9" s="163"/>
      <c r="W9" s="18" t="s">
        <v>37</v>
      </c>
      <c r="X9" s="96" t="s">
        <v>38</v>
      </c>
      <c r="Y9" s="20" t="s">
        <v>39</v>
      </c>
      <c r="Z9" s="18" t="s">
        <v>40</v>
      </c>
      <c r="AA9" s="96" t="s">
        <v>41</v>
      </c>
      <c r="AB9" s="20" t="s">
        <v>42</v>
      </c>
      <c r="AC9" s="18" t="s">
        <v>43</v>
      </c>
      <c r="AD9" s="96" t="s">
        <v>44</v>
      </c>
      <c r="AE9" s="20" t="s">
        <v>45</v>
      </c>
      <c r="AF9" s="18" t="s">
        <v>46</v>
      </c>
      <c r="AG9" s="96" t="s">
        <v>47</v>
      </c>
      <c r="AH9" s="20" t="s">
        <v>48</v>
      </c>
    </row>
    <row r="10" spans="1:94 16384:16384" s="74" customFormat="1" ht="24.75" customHeight="1" x14ac:dyDescent="0.25">
      <c r="A10" s="23"/>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CM10" s="74" t="str">
        <f>+MID(C10,1,6)</f>
        <v/>
      </c>
      <c r="CO10" s="74" t="str">
        <f>+MID(F10,1,6)</f>
        <v/>
      </c>
    </row>
    <row r="11" spans="1:94 16384:16384" s="74" customFormat="1" ht="77.25" customHeight="1" x14ac:dyDescent="0.25">
      <c r="A11" s="70" t="s">
        <v>693</v>
      </c>
      <c r="B11" s="71" t="s">
        <v>867</v>
      </c>
      <c r="C11" s="23" t="s">
        <v>51</v>
      </c>
      <c r="D11" s="23" t="s">
        <v>896</v>
      </c>
      <c r="E11" s="23" t="s">
        <v>52</v>
      </c>
      <c r="F11" s="23" t="s">
        <v>53</v>
      </c>
      <c r="G11" s="23" t="s">
        <v>54</v>
      </c>
      <c r="H11" s="23" t="s">
        <v>55</v>
      </c>
      <c r="I11" s="70" t="s">
        <v>56</v>
      </c>
      <c r="J11" s="23">
        <f>IFERROR(VLOOKUP(I11,lista!$A$4:$B$34,2, FALSE)," ")</f>
        <v>1020</v>
      </c>
      <c r="K11" s="23" t="s">
        <v>57</v>
      </c>
      <c r="L11" s="23" t="s">
        <v>1451</v>
      </c>
      <c r="M11" s="23" t="str">
        <f>J11&amp;"-01"</f>
        <v>1020-01</v>
      </c>
      <c r="N11" s="23" t="s">
        <v>1454</v>
      </c>
      <c r="O11" s="23" t="s">
        <v>58</v>
      </c>
      <c r="P11" s="23" t="s">
        <v>1457</v>
      </c>
      <c r="Q11" s="23" t="s">
        <v>59</v>
      </c>
      <c r="R11" s="23" t="s">
        <v>1460</v>
      </c>
      <c r="S11" s="72" t="s">
        <v>60</v>
      </c>
      <c r="T11" s="23" t="s">
        <v>61</v>
      </c>
      <c r="U11" s="25">
        <f t="shared" ref="U11:U74" si="0">Y11+AB11+AE11+AH11</f>
        <v>438655125</v>
      </c>
      <c r="V11" s="26" t="str">
        <f t="shared" ref="V11:V74" si="1">IF((IF(ISERROR(SEARCH("porcentaje",Q11)),"no","si"))="si",CONCATENATE(((IF((IF(ISERROR(SEARCH("no acumulado",Q11)),"no","si"))="si",(AVERAGE(W11,Z11,AC11,AF11)),(SUM(W11,Z11,AC11,AF11))))*100)&amp;"%"),(IF((IF(ISERROR(SEARCH("no acumulado",Q11)),"no","si"))="si",(AVERAGE(W11,Z11,AC11,AF11)),(SUM(W11,Z11,AC11,AF11)))))</f>
        <v>100%</v>
      </c>
      <c r="W11" s="73">
        <v>1</v>
      </c>
      <c r="X11" s="23" t="s">
        <v>1463</v>
      </c>
      <c r="Y11" s="25">
        <v>87731025</v>
      </c>
      <c r="Z11" s="73">
        <v>1</v>
      </c>
      <c r="AA11" s="23" t="s">
        <v>1463</v>
      </c>
      <c r="AB11" s="25">
        <v>131596538</v>
      </c>
      <c r="AC11" s="73">
        <v>1</v>
      </c>
      <c r="AD11" s="23" t="s">
        <v>1463</v>
      </c>
      <c r="AE11" s="25">
        <v>131596537</v>
      </c>
      <c r="AF11" s="73">
        <v>1</v>
      </c>
      <c r="AG11" s="23" t="s">
        <v>1463</v>
      </c>
      <c r="AH11" s="25">
        <v>87731025</v>
      </c>
      <c r="AI11" s="74" t="s">
        <v>1466</v>
      </c>
      <c r="CH11" s="74" t="str">
        <f>+VLOOKUP(A11,encadenados!$A$60:$B$68,2,TRUE)</f>
        <v>ConPDSP</v>
      </c>
      <c r="CJ11" s="119" t="str">
        <f>IF(S11="","SIN RUBRO",(VLOOKUP(S11,encadenados!$A$111:$B$149,2,FALSE)))</f>
        <v>C_1999_0300_15_20201C2</v>
      </c>
      <c r="CM11" s="74" t="str">
        <f t="shared" ref="CM11:CM13" si="2">+MID(C11,1,6)</f>
        <v>4. Con</v>
      </c>
      <c r="CN11" s="74" t="str">
        <f>+VLOOKUP(CM11,encadenados!$B$2:$C$8,2,TRUE)</f>
        <v>objcuatro</v>
      </c>
      <c r="CO11" s="74" t="str">
        <f t="shared" ref="CO11:CO13" si="3">+MID(F11,1,6)</f>
        <v>5. Inf</v>
      </c>
      <c r="CP11" s="74" t="str">
        <f>+VLOOKUP(CO11,encadenados!$B$41:$C$48,2,TRUE)</f>
        <v>dimcinco</v>
      </c>
    </row>
    <row r="12" spans="1:94 16384:16384" s="74" customFormat="1" ht="77.25" customHeight="1" x14ac:dyDescent="0.25">
      <c r="A12" s="70" t="s">
        <v>693</v>
      </c>
      <c r="B12" s="71" t="s">
        <v>867</v>
      </c>
      <c r="C12" s="23" t="s">
        <v>51</v>
      </c>
      <c r="D12" s="23" t="s">
        <v>896</v>
      </c>
      <c r="E12" s="23" t="s">
        <v>52</v>
      </c>
      <c r="F12" s="23" t="s">
        <v>53</v>
      </c>
      <c r="G12" s="23" t="s">
        <v>54</v>
      </c>
      <c r="H12" s="23" t="s">
        <v>67</v>
      </c>
      <c r="I12" s="70" t="s">
        <v>56</v>
      </c>
      <c r="J12" s="23">
        <f>IFERROR(VLOOKUP(I12,lista!$A$4:$B$34,2, FALSE)," ")</f>
        <v>1020</v>
      </c>
      <c r="K12" s="23" t="s">
        <v>57</v>
      </c>
      <c r="L12" s="23" t="s">
        <v>1452</v>
      </c>
      <c r="M12" s="23" t="str">
        <f>J12&amp;"-02"</f>
        <v>1020-02</v>
      </c>
      <c r="N12" s="23" t="s">
        <v>1455</v>
      </c>
      <c r="O12" s="23" t="s">
        <v>58</v>
      </c>
      <c r="P12" s="23" t="s">
        <v>1458</v>
      </c>
      <c r="Q12" s="23" t="s">
        <v>59</v>
      </c>
      <c r="R12" s="23" t="s">
        <v>1461</v>
      </c>
      <c r="S12" s="72"/>
      <c r="T12" s="23"/>
      <c r="U12" s="25">
        <f t="shared" si="0"/>
        <v>0</v>
      </c>
      <c r="V12" s="26" t="str">
        <f t="shared" si="1"/>
        <v>100%</v>
      </c>
      <c r="W12" s="73">
        <v>1</v>
      </c>
      <c r="X12" s="23" t="s">
        <v>1464</v>
      </c>
      <c r="Y12" s="25"/>
      <c r="Z12" s="73">
        <v>1</v>
      </c>
      <c r="AA12" s="23" t="s">
        <v>1464</v>
      </c>
      <c r="AB12" s="25"/>
      <c r="AC12" s="73">
        <v>1</v>
      </c>
      <c r="AD12" s="23" t="s">
        <v>1464</v>
      </c>
      <c r="AE12" s="25"/>
      <c r="AF12" s="73">
        <v>1</v>
      </c>
      <c r="AG12" s="23" t="s">
        <v>1464</v>
      </c>
      <c r="AH12" s="25"/>
      <c r="AI12" s="74" t="s">
        <v>1466</v>
      </c>
      <c r="CH12" s="74" t="str">
        <f>+VLOOKUP(A12,encadenados!$A$60:$B$68,2,TRUE)</f>
        <v>ConPDSP</v>
      </c>
      <c r="CJ12" s="119" t="str">
        <f>IF(S12="","SIN RUBRO",(VLOOKUP(S12,encadenados!$A$111:$B$149,2,FALSE)))</f>
        <v>SIN RUBRO</v>
      </c>
      <c r="CM12" s="74" t="str">
        <f t="shared" si="2"/>
        <v>4. Con</v>
      </c>
      <c r="CN12" s="74" t="str">
        <f>+VLOOKUP(CM12,encadenados!$B$2:$C$8,2,TRUE)</f>
        <v>objcuatro</v>
      </c>
      <c r="CO12" s="74" t="str">
        <f t="shared" si="3"/>
        <v>5. Inf</v>
      </c>
      <c r="CP12" s="74" t="str">
        <f>+VLOOKUP(CO12,encadenados!$B$41:$C$48,2,TRUE)</f>
        <v>dimcinco</v>
      </c>
    </row>
    <row r="13" spans="1:94 16384:16384" s="74" customFormat="1" ht="77.25" customHeight="1" x14ac:dyDescent="0.25">
      <c r="A13" s="70" t="s">
        <v>693</v>
      </c>
      <c r="B13" s="71" t="s">
        <v>867</v>
      </c>
      <c r="C13" s="23" t="s">
        <v>51</v>
      </c>
      <c r="D13" s="23" t="s">
        <v>896</v>
      </c>
      <c r="E13" s="23" t="s">
        <v>52</v>
      </c>
      <c r="F13" s="23" t="s">
        <v>53</v>
      </c>
      <c r="G13" s="23" t="s">
        <v>54</v>
      </c>
      <c r="H13" s="23" t="s">
        <v>55</v>
      </c>
      <c r="I13" s="70" t="s">
        <v>56</v>
      </c>
      <c r="J13" s="23">
        <f>IFERROR(VLOOKUP(I13,lista!$A$4:$B$34,2, FALSE)," ")</f>
        <v>1020</v>
      </c>
      <c r="K13" s="23" t="s">
        <v>57</v>
      </c>
      <c r="L13" s="23" t="s">
        <v>1453</v>
      </c>
      <c r="M13" s="23" t="str">
        <f>J13&amp;"-03"</f>
        <v>1020-03</v>
      </c>
      <c r="N13" s="23" t="s">
        <v>1456</v>
      </c>
      <c r="O13" s="23" t="s">
        <v>58</v>
      </c>
      <c r="P13" s="23" t="s">
        <v>1459</v>
      </c>
      <c r="Q13" s="23" t="s">
        <v>59</v>
      </c>
      <c r="R13" s="23" t="s">
        <v>1462</v>
      </c>
      <c r="S13" s="72" t="s">
        <v>60</v>
      </c>
      <c r="T13" s="23" t="s">
        <v>61</v>
      </c>
      <c r="U13" s="25">
        <f t="shared" si="0"/>
        <v>438655125</v>
      </c>
      <c r="V13" s="26" t="str">
        <f t="shared" si="1"/>
        <v>100%</v>
      </c>
      <c r="W13" s="73">
        <v>1</v>
      </c>
      <c r="X13" s="23" t="s">
        <v>1465</v>
      </c>
      <c r="Y13" s="25">
        <v>87731025</v>
      </c>
      <c r="Z13" s="73">
        <v>1</v>
      </c>
      <c r="AA13" s="23" t="s">
        <v>1465</v>
      </c>
      <c r="AB13" s="25">
        <v>131596538</v>
      </c>
      <c r="AC13" s="73">
        <v>1</v>
      </c>
      <c r="AD13" s="23" t="s">
        <v>1465</v>
      </c>
      <c r="AE13" s="25">
        <v>131596537</v>
      </c>
      <c r="AF13" s="73">
        <v>1</v>
      </c>
      <c r="AG13" s="23" t="s">
        <v>1465</v>
      </c>
      <c r="AH13" s="25">
        <v>87731025</v>
      </c>
      <c r="AI13" s="74" t="s">
        <v>1466</v>
      </c>
      <c r="CH13" s="74" t="str">
        <f>+VLOOKUP(A13,encadenados!$A$60:$B$68,2,TRUE)</f>
        <v>ConPDSP</v>
      </c>
      <c r="CJ13" s="119" t="str">
        <f>IF(S13="","SIN RUBRO",(VLOOKUP(S13,encadenados!$A$111:$B$149,2,FALSE)))</f>
        <v>C_1999_0300_15_20201C2</v>
      </c>
      <c r="CM13" s="74" t="str">
        <f t="shared" si="2"/>
        <v>4. Con</v>
      </c>
      <c r="CN13" s="74" t="str">
        <f>+VLOOKUP(CM13,encadenados!$B$2:$C$8,2,TRUE)</f>
        <v>objcuatro</v>
      </c>
      <c r="CO13" s="74" t="str">
        <f t="shared" si="3"/>
        <v>5. Inf</v>
      </c>
      <c r="CP13" s="74" t="str">
        <f>+VLOOKUP(CO13,encadenados!$B$41:$C$48,2,TRUE)</f>
        <v>dimcinco</v>
      </c>
    </row>
    <row r="14" spans="1:94 16384:16384" s="74" customFormat="1" ht="77.25" customHeight="1" x14ac:dyDescent="0.25">
      <c r="A14" s="120" t="s">
        <v>548</v>
      </c>
      <c r="B14" s="121" t="s">
        <v>843</v>
      </c>
      <c r="C14" s="64" t="s">
        <v>63</v>
      </c>
      <c r="D14" s="64" t="s">
        <v>64</v>
      </c>
      <c r="E14" s="64" t="s">
        <v>52</v>
      </c>
      <c r="F14" s="64" t="s">
        <v>65</v>
      </c>
      <c r="G14" s="64" t="s">
        <v>66</v>
      </c>
      <c r="H14" s="64" t="s">
        <v>67</v>
      </c>
      <c r="I14" s="120" t="s">
        <v>68</v>
      </c>
      <c r="J14" s="64">
        <f>IFERROR(VLOOKUP(I14,lista!$A$4:$B$34,2, FALSE)," ")</f>
        <v>1030</v>
      </c>
      <c r="K14" s="64" t="s">
        <v>69</v>
      </c>
      <c r="L14" s="64" t="s">
        <v>1729</v>
      </c>
      <c r="M14" s="64" t="str">
        <f>J14&amp;"-01"</f>
        <v>1030-01</v>
      </c>
      <c r="N14" s="64" t="s">
        <v>1733</v>
      </c>
      <c r="O14" s="64" t="s">
        <v>58</v>
      </c>
      <c r="P14" s="64" t="s">
        <v>1737</v>
      </c>
      <c r="Q14" s="64" t="s">
        <v>70</v>
      </c>
      <c r="R14" s="64" t="s">
        <v>1740</v>
      </c>
      <c r="S14" s="122" t="s">
        <v>71</v>
      </c>
      <c r="T14" s="64" t="s">
        <v>72</v>
      </c>
      <c r="U14" s="66">
        <f t="shared" si="0"/>
        <v>42021414</v>
      </c>
      <c r="V14" s="67" t="str">
        <f t="shared" si="1"/>
        <v>100%</v>
      </c>
      <c r="W14" s="123">
        <v>0.25</v>
      </c>
      <c r="X14" s="64" t="s">
        <v>1744</v>
      </c>
      <c r="Y14" s="66">
        <v>9135090</v>
      </c>
      <c r="Z14" s="123">
        <v>0.25</v>
      </c>
      <c r="AA14" s="64" t="s">
        <v>1745</v>
      </c>
      <c r="AB14" s="66">
        <v>10962108</v>
      </c>
      <c r="AC14" s="123">
        <v>0.25</v>
      </c>
      <c r="AD14" s="64" t="s">
        <v>1746</v>
      </c>
      <c r="AE14" s="66">
        <v>10962108</v>
      </c>
      <c r="AF14" s="123">
        <v>0.25</v>
      </c>
      <c r="AG14" s="64" t="s">
        <v>1747</v>
      </c>
      <c r="AH14" s="66">
        <v>10962108</v>
      </c>
      <c r="AI14" s="74" t="s">
        <v>1757</v>
      </c>
      <c r="CH14" s="74" t="str">
        <f>+VLOOKUP(A14,encadenados!$A$60:$B$68,2,TRUE)</f>
        <v>GobPDSP</v>
      </c>
      <c r="CJ14" s="119" t="str">
        <f>IF(S14="","SIN RUBRO",(VLOOKUP(S14,encadenados!$A$111:$B$149,2,FALSE)))</f>
        <v>C_1999_0300_16_20201C3</v>
      </c>
      <c r="CM14" s="74" t="str">
        <f>+MID(C14,1,6)</f>
        <v>5. For</v>
      </c>
      <c r="CN14" s="74" t="str">
        <f>+VLOOKUP(CM14,encadenados!$B$2:$C$8,2,TRUE)</f>
        <v>objcinco</v>
      </c>
      <c r="CO14" s="74" t="str">
        <f>+MID(F14,1,6)</f>
        <v>2. Dir</v>
      </c>
      <c r="CP14" s="74" t="str">
        <f>+VLOOKUP(CO14,encadenados!$B$41:$C$48,2,TRUE)</f>
        <v>dimdos</v>
      </c>
    </row>
    <row r="15" spans="1:94 16384:16384" s="74" customFormat="1" ht="77.25" customHeight="1" x14ac:dyDescent="0.25">
      <c r="A15" s="120" t="s">
        <v>548</v>
      </c>
      <c r="B15" s="121" t="s">
        <v>843</v>
      </c>
      <c r="C15" s="64" t="s">
        <v>63</v>
      </c>
      <c r="D15" s="64" t="s">
        <v>64</v>
      </c>
      <c r="E15" s="64" t="s">
        <v>52</v>
      </c>
      <c r="F15" s="64" t="s">
        <v>65</v>
      </c>
      <c r="G15" s="64" t="s">
        <v>66</v>
      </c>
      <c r="H15" s="64" t="s">
        <v>67</v>
      </c>
      <c r="I15" s="120" t="s">
        <v>68</v>
      </c>
      <c r="J15" s="64">
        <f>IFERROR(VLOOKUP(I15,lista!$A$4:$B$34,2, FALSE)," ")</f>
        <v>1030</v>
      </c>
      <c r="K15" s="64" t="s">
        <v>69</v>
      </c>
      <c r="L15" s="64" t="s">
        <v>1730</v>
      </c>
      <c r="M15" s="64" t="str">
        <f>J15&amp;"-02"</f>
        <v>1030-02</v>
      </c>
      <c r="N15" s="64" t="s">
        <v>1734</v>
      </c>
      <c r="O15" s="64" t="s">
        <v>58</v>
      </c>
      <c r="P15" s="64" t="s">
        <v>1738</v>
      </c>
      <c r="Q15" s="64" t="s">
        <v>59</v>
      </c>
      <c r="R15" s="64" t="s">
        <v>1741</v>
      </c>
      <c r="S15" s="122" t="s">
        <v>71</v>
      </c>
      <c r="T15" s="64" t="s">
        <v>72</v>
      </c>
      <c r="U15" s="66">
        <f t="shared" si="0"/>
        <v>106021042</v>
      </c>
      <c r="V15" s="67" t="str">
        <f t="shared" si="1"/>
        <v>100%</v>
      </c>
      <c r="W15" s="123">
        <v>1</v>
      </c>
      <c r="X15" s="64" t="s">
        <v>1748</v>
      </c>
      <c r="Y15" s="66">
        <v>23048053</v>
      </c>
      <c r="Z15" s="123">
        <v>1</v>
      </c>
      <c r="AA15" s="64" t="s">
        <v>1749</v>
      </c>
      <c r="AB15" s="66">
        <v>27657663</v>
      </c>
      <c r="AC15" s="123">
        <v>1</v>
      </c>
      <c r="AD15" s="64" t="s">
        <v>1750</v>
      </c>
      <c r="AE15" s="66">
        <v>27657663</v>
      </c>
      <c r="AF15" s="123">
        <v>1</v>
      </c>
      <c r="AG15" s="64" t="s">
        <v>1751</v>
      </c>
      <c r="AH15" s="66">
        <v>27657663</v>
      </c>
      <c r="AI15" s="74" t="s">
        <v>1757</v>
      </c>
      <c r="CH15" s="74" t="str">
        <f>+VLOOKUP(A15,encadenados!$A$60:$B$68,2,TRUE)</f>
        <v>GobPDSP</v>
      </c>
      <c r="CJ15" s="119" t="str">
        <f>IF(S15="","SIN RUBRO",(VLOOKUP(S15,encadenados!$A$111:$B$149,2,FALSE)))</f>
        <v>C_1999_0300_16_20201C3</v>
      </c>
      <c r="CM15" s="74" t="str">
        <f t="shared" ref="CM15:CM17" si="4">+MID(C15,1,6)</f>
        <v>5. For</v>
      </c>
      <c r="CN15" s="74" t="str">
        <f>+VLOOKUP(CM15,encadenados!$B$2:$C$8,2,TRUE)</f>
        <v>objcinco</v>
      </c>
      <c r="CO15" s="74" t="str">
        <f t="shared" ref="CO15:CO17" si="5">+MID(F15,1,6)</f>
        <v>2. Dir</v>
      </c>
      <c r="CP15" s="74" t="str">
        <f>+VLOOKUP(CO15,encadenados!$B$41:$C$48,2,TRUE)</f>
        <v>dimdos</v>
      </c>
    </row>
    <row r="16" spans="1:94 16384:16384" s="74" customFormat="1" ht="77.25" customHeight="1" x14ac:dyDescent="0.25">
      <c r="A16" s="120" t="s">
        <v>548</v>
      </c>
      <c r="B16" s="121" t="s">
        <v>843</v>
      </c>
      <c r="C16" s="64" t="s">
        <v>63</v>
      </c>
      <c r="D16" s="64" t="s">
        <v>64</v>
      </c>
      <c r="E16" s="64" t="s">
        <v>52</v>
      </c>
      <c r="F16" s="64" t="s">
        <v>65</v>
      </c>
      <c r="G16" s="64" t="s">
        <v>66</v>
      </c>
      <c r="H16" s="64" t="s">
        <v>67</v>
      </c>
      <c r="I16" s="120" t="s">
        <v>68</v>
      </c>
      <c r="J16" s="64">
        <f>IFERROR(VLOOKUP(I16,lista!$A$4:$B$34,2, FALSE)," ")</f>
        <v>1030</v>
      </c>
      <c r="K16" s="64" t="s">
        <v>69</v>
      </c>
      <c r="L16" s="64" t="s">
        <v>1731</v>
      </c>
      <c r="M16" s="64" t="str">
        <f>J16&amp;"-03"</f>
        <v>1030-03</v>
      </c>
      <c r="N16" s="64" t="s">
        <v>1735</v>
      </c>
      <c r="O16" s="64" t="s">
        <v>58</v>
      </c>
      <c r="P16" s="64" t="s">
        <v>1739</v>
      </c>
      <c r="Q16" s="64" t="s">
        <v>59</v>
      </c>
      <c r="R16" s="64" t="s">
        <v>1742</v>
      </c>
      <c r="S16" s="122" t="s">
        <v>71</v>
      </c>
      <c r="T16" s="64" t="s">
        <v>72</v>
      </c>
      <c r="U16" s="66">
        <f t="shared" si="0"/>
        <v>106021042</v>
      </c>
      <c r="V16" s="67" t="str">
        <f t="shared" si="1"/>
        <v>100%</v>
      </c>
      <c r="W16" s="123">
        <v>1</v>
      </c>
      <c r="X16" s="64" t="s">
        <v>1752</v>
      </c>
      <c r="Y16" s="66">
        <v>23048053</v>
      </c>
      <c r="Z16" s="123">
        <v>1</v>
      </c>
      <c r="AA16" s="64" t="s">
        <v>1752</v>
      </c>
      <c r="AB16" s="66">
        <v>27657663</v>
      </c>
      <c r="AC16" s="123">
        <v>1</v>
      </c>
      <c r="AD16" s="64" t="s">
        <v>1752</v>
      </c>
      <c r="AE16" s="66">
        <v>27657663</v>
      </c>
      <c r="AF16" s="123">
        <v>1</v>
      </c>
      <c r="AG16" s="64" t="s">
        <v>1752</v>
      </c>
      <c r="AH16" s="66">
        <v>27657663</v>
      </c>
      <c r="AI16" s="74" t="s">
        <v>1757</v>
      </c>
      <c r="CH16" s="74" t="str">
        <f>+VLOOKUP(A16,encadenados!$A$60:$B$68,2,TRUE)</f>
        <v>GobPDSP</v>
      </c>
      <c r="CJ16" s="119" t="str">
        <f>IF(S16="","SIN RUBRO",(VLOOKUP(S16,encadenados!$A$111:$B$149,2,FALSE)))</f>
        <v>C_1999_0300_16_20201C3</v>
      </c>
      <c r="CM16" s="74" t="str">
        <f t="shared" si="4"/>
        <v>5. For</v>
      </c>
      <c r="CN16" s="74" t="str">
        <f>+VLOOKUP(CM16,encadenados!$B$2:$C$8,2,TRUE)</f>
        <v>objcinco</v>
      </c>
      <c r="CO16" s="74" t="str">
        <f t="shared" si="5"/>
        <v>2. Dir</v>
      </c>
      <c r="CP16" s="74" t="str">
        <f>+VLOOKUP(CO16,encadenados!$B$41:$C$48,2,TRUE)</f>
        <v>dimdos</v>
      </c>
    </row>
    <row r="17" spans="1:94" s="74" customFormat="1" ht="77.25" customHeight="1" x14ac:dyDescent="0.25">
      <c r="A17" s="120" t="s">
        <v>548</v>
      </c>
      <c r="B17" s="121" t="s">
        <v>843</v>
      </c>
      <c r="C17" s="64" t="s">
        <v>63</v>
      </c>
      <c r="D17" s="64" t="s">
        <v>64</v>
      </c>
      <c r="E17" s="64" t="s">
        <v>52</v>
      </c>
      <c r="F17" s="64" t="s">
        <v>65</v>
      </c>
      <c r="G17" s="64" t="s">
        <v>66</v>
      </c>
      <c r="H17" s="64" t="s">
        <v>350</v>
      </c>
      <c r="I17" s="120" t="s">
        <v>68</v>
      </c>
      <c r="J17" s="64">
        <f>IFERROR(VLOOKUP(I17,lista!$A$4:$B$34,2, FALSE)," ")</f>
        <v>1030</v>
      </c>
      <c r="K17" s="64" t="s">
        <v>69</v>
      </c>
      <c r="L17" s="64" t="s">
        <v>1732</v>
      </c>
      <c r="M17" s="64" t="str">
        <f>J17&amp;"-04"</f>
        <v>1030-04</v>
      </c>
      <c r="N17" s="64" t="s">
        <v>1736</v>
      </c>
      <c r="O17" s="64" t="s">
        <v>58</v>
      </c>
      <c r="P17" s="64" t="s">
        <v>1760</v>
      </c>
      <c r="Q17" s="64" t="s">
        <v>70</v>
      </c>
      <c r="R17" s="64" t="s">
        <v>1743</v>
      </c>
      <c r="S17" s="122" t="s">
        <v>71</v>
      </c>
      <c r="T17" s="64" t="s">
        <v>72</v>
      </c>
      <c r="U17" s="66">
        <f t="shared" si="0"/>
        <v>51061001</v>
      </c>
      <c r="V17" s="67" t="str">
        <f t="shared" si="1"/>
        <v>100%</v>
      </c>
      <c r="W17" s="123">
        <v>0.25</v>
      </c>
      <c r="X17" s="64" t="s">
        <v>1753</v>
      </c>
      <c r="Y17" s="66">
        <v>11100218</v>
      </c>
      <c r="Z17" s="123">
        <v>0.25</v>
      </c>
      <c r="AA17" s="64" t="s">
        <v>1754</v>
      </c>
      <c r="AB17" s="66">
        <v>13320261</v>
      </c>
      <c r="AC17" s="123">
        <v>0.25</v>
      </c>
      <c r="AD17" s="64" t="s">
        <v>1755</v>
      </c>
      <c r="AE17" s="66">
        <v>13320261</v>
      </c>
      <c r="AF17" s="123">
        <v>0.25</v>
      </c>
      <c r="AG17" s="64" t="s">
        <v>1756</v>
      </c>
      <c r="AH17" s="66">
        <v>13320261</v>
      </c>
      <c r="AI17" s="74" t="s">
        <v>1761</v>
      </c>
      <c r="CH17" s="74" t="str">
        <f>+VLOOKUP(A17,encadenados!$A$60:$B$68,2,TRUE)</f>
        <v>GobPDSP</v>
      </c>
      <c r="CJ17" s="119" t="str">
        <f>IF(S17="","SIN RUBRO",(VLOOKUP(S17,encadenados!$A$111:$B$149,2,FALSE)))</f>
        <v>C_1999_0300_16_20201C3</v>
      </c>
      <c r="CM17" s="74" t="str">
        <f t="shared" si="4"/>
        <v>5. For</v>
      </c>
      <c r="CN17" s="74" t="str">
        <f>+VLOOKUP(CM17,encadenados!$B$2:$C$8,2,TRUE)</f>
        <v>objcinco</v>
      </c>
      <c r="CO17" s="74" t="str">
        <f t="shared" si="5"/>
        <v>2. Dir</v>
      </c>
      <c r="CP17" s="74" t="str">
        <f>+VLOOKUP(CO17,encadenados!$B$41:$C$48,2,TRUE)</f>
        <v>dimdos</v>
      </c>
    </row>
    <row r="18" spans="1:94" s="74" customFormat="1" ht="47.25" customHeight="1" x14ac:dyDescent="0.25">
      <c r="A18" s="70" t="s">
        <v>881</v>
      </c>
      <c r="B18" s="71" t="s">
        <v>884</v>
      </c>
      <c r="C18" s="23" t="s">
        <v>63</v>
      </c>
      <c r="D18" s="23" t="s">
        <v>64</v>
      </c>
      <c r="E18" s="23" t="s">
        <v>52</v>
      </c>
      <c r="F18" s="23" t="s">
        <v>74</v>
      </c>
      <c r="G18" s="23" t="s">
        <v>75</v>
      </c>
      <c r="H18" s="23" t="s">
        <v>67</v>
      </c>
      <c r="I18" s="70" t="s">
        <v>76</v>
      </c>
      <c r="J18" s="23">
        <f>IFERROR(VLOOKUP(I18,lista!$A$4:$B$34,2, FALSE)," ")</f>
        <v>1100</v>
      </c>
      <c r="K18" s="23" t="s">
        <v>77</v>
      </c>
      <c r="L18" s="23" t="s">
        <v>1535</v>
      </c>
      <c r="M18" s="23" t="str">
        <f>J18&amp;"-01"</f>
        <v>1100-01</v>
      </c>
      <c r="N18" s="23" t="s">
        <v>1547</v>
      </c>
      <c r="O18" s="23" t="s">
        <v>58</v>
      </c>
      <c r="P18" s="23" t="s">
        <v>1559</v>
      </c>
      <c r="Q18" s="23" t="s">
        <v>59</v>
      </c>
      <c r="R18" s="23" t="s">
        <v>1571</v>
      </c>
      <c r="S18" s="72"/>
      <c r="T18" s="23"/>
      <c r="U18" s="25">
        <f t="shared" si="0"/>
        <v>0</v>
      </c>
      <c r="V18" s="26" t="str">
        <f t="shared" si="1"/>
        <v>80%</v>
      </c>
      <c r="W18" s="73">
        <v>0.8</v>
      </c>
      <c r="X18" s="23" t="s">
        <v>1575</v>
      </c>
      <c r="Y18" s="25"/>
      <c r="Z18" s="73">
        <v>0.8</v>
      </c>
      <c r="AA18" s="23" t="s">
        <v>1575</v>
      </c>
      <c r="AB18" s="25"/>
      <c r="AC18" s="73">
        <v>0.8</v>
      </c>
      <c r="AD18" s="23" t="s">
        <v>1575</v>
      </c>
      <c r="AE18" s="25"/>
      <c r="AF18" s="73">
        <v>0.8</v>
      </c>
      <c r="AG18" s="23" t="s">
        <v>1575</v>
      </c>
      <c r="AH18" s="25"/>
      <c r="AI18" s="74" t="s">
        <v>1645</v>
      </c>
      <c r="CH18" s="74" t="str">
        <f>+VLOOKUP(A18,encadenados!$A$60:$B$68,2,TRUE)</f>
        <v>NAPAP</v>
      </c>
      <c r="CJ18" s="119" t="str">
        <f>IF(S18="","SIN RUBRO",(VLOOKUP(S18,encadenados!$A$111:$B$149,2,FALSE)))</f>
        <v>SIN RUBRO</v>
      </c>
      <c r="CM18" s="74" t="str">
        <f>+MID(C18,1,6)</f>
        <v>5. For</v>
      </c>
      <c r="CN18" s="74" t="str">
        <f>+VLOOKUP(CM18,encadenados!$B$2:$C$8,2,TRUE)</f>
        <v>objcinco</v>
      </c>
      <c r="CO18" s="74" t="str">
        <f>+MID(F18,1,6)</f>
        <v>3. Ges</v>
      </c>
      <c r="CP18" s="74" t="str">
        <f>+VLOOKUP(CO18,encadenados!$B$41:$C$48,2,TRUE)</f>
        <v>dimtres</v>
      </c>
    </row>
    <row r="19" spans="1:94" s="74" customFormat="1" ht="47.25" customHeight="1" x14ac:dyDescent="0.25">
      <c r="A19" s="70" t="s">
        <v>881</v>
      </c>
      <c r="B19" s="71" t="s">
        <v>884</v>
      </c>
      <c r="C19" s="23" t="s">
        <v>63</v>
      </c>
      <c r="D19" s="23" t="s">
        <v>64</v>
      </c>
      <c r="E19" s="23" t="s">
        <v>52</v>
      </c>
      <c r="F19" s="23" t="s">
        <v>74</v>
      </c>
      <c r="G19" s="23" t="s">
        <v>75</v>
      </c>
      <c r="H19" s="23" t="s">
        <v>67</v>
      </c>
      <c r="I19" s="70" t="s">
        <v>76</v>
      </c>
      <c r="J19" s="23">
        <f>IFERROR(VLOOKUP(I19,lista!$A$4:$B$34,2, FALSE)," ")</f>
        <v>1100</v>
      </c>
      <c r="K19" s="23" t="s">
        <v>77</v>
      </c>
      <c r="L19" s="23" t="s">
        <v>1536</v>
      </c>
      <c r="M19" s="23" t="str">
        <f>J19&amp;"-02"</f>
        <v>1100-02</v>
      </c>
      <c r="N19" s="23" t="s">
        <v>1548</v>
      </c>
      <c r="O19" s="23" t="s">
        <v>58</v>
      </c>
      <c r="P19" s="23" t="s">
        <v>1560</v>
      </c>
      <c r="Q19" s="23" t="s">
        <v>59</v>
      </c>
      <c r="R19" s="23" t="s">
        <v>1571</v>
      </c>
      <c r="S19" s="72"/>
      <c r="T19" s="23"/>
      <c r="U19" s="25">
        <f t="shared" si="0"/>
        <v>0</v>
      </c>
      <c r="V19" s="26" t="str">
        <f t="shared" si="1"/>
        <v>85%</v>
      </c>
      <c r="W19" s="73">
        <v>0.85</v>
      </c>
      <c r="X19" s="23" t="s">
        <v>1576</v>
      </c>
      <c r="Y19" s="25"/>
      <c r="Z19" s="73">
        <v>0.85</v>
      </c>
      <c r="AA19" s="23" t="s">
        <v>1576</v>
      </c>
      <c r="AB19" s="25"/>
      <c r="AC19" s="73">
        <v>0.85</v>
      </c>
      <c r="AD19" s="23" t="s">
        <v>1576</v>
      </c>
      <c r="AE19" s="25"/>
      <c r="AF19" s="73">
        <v>0.85</v>
      </c>
      <c r="AG19" s="23" t="s">
        <v>1576</v>
      </c>
      <c r="AH19" s="25"/>
      <c r="AI19" s="74" t="s">
        <v>1645</v>
      </c>
      <c r="CH19" s="74" t="str">
        <f>+VLOOKUP(A19,encadenados!$A$60:$B$68,2,TRUE)</f>
        <v>NAPAP</v>
      </c>
      <c r="CJ19" s="119" t="str">
        <f>IF(S19="","SIN RUBRO",(VLOOKUP(S19,encadenados!$A$111:$B$149,2,FALSE)))</f>
        <v>SIN RUBRO</v>
      </c>
      <c r="CM19" s="74" t="str">
        <f t="shared" ref="CM19:CM29" si="6">+MID(C19,1,6)</f>
        <v>5. For</v>
      </c>
      <c r="CN19" s="74" t="str">
        <f>+VLOOKUP(CM19,encadenados!$B$2:$C$8,2,TRUE)</f>
        <v>objcinco</v>
      </c>
      <c r="CO19" s="74" t="str">
        <f t="shared" ref="CO19:CO29" si="7">+MID(F19,1,6)</f>
        <v>3. Ges</v>
      </c>
      <c r="CP19" s="74" t="str">
        <f>+VLOOKUP(CO19,encadenados!$B$41:$C$48,2,TRUE)</f>
        <v>dimtres</v>
      </c>
    </row>
    <row r="20" spans="1:94" s="74" customFormat="1" ht="47.25" customHeight="1" x14ac:dyDescent="0.25">
      <c r="A20" s="70" t="s">
        <v>881</v>
      </c>
      <c r="B20" s="71" t="s">
        <v>884</v>
      </c>
      <c r="C20" s="23" t="s">
        <v>63</v>
      </c>
      <c r="D20" s="23" t="s">
        <v>64</v>
      </c>
      <c r="E20" s="23" t="s">
        <v>52</v>
      </c>
      <c r="F20" s="23" t="s">
        <v>74</v>
      </c>
      <c r="G20" s="23" t="s">
        <v>75</v>
      </c>
      <c r="H20" s="23" t="s">
        <v>67</v>
      </c>
      <c r="I20" s="70" t="s">
        <v>76</v>
      </c>
      <c r="J20" s="23">
        <f>IFERROR(VLOOKUP(I20,lista!$A$4:$B$34,2, FALSE)," ")</f>
        <v>1100</v>
      </c>
      <c r="K20" s="23" t="s">
        <v>77</v>
      </c>
      <c r="L20" s="23" t="s">
        <v>1537</v>
      </c>
      <c r="M20" s="23" t="str">
        <f>J20&amp;"-03"</f>
        <v>1100-03</v>
      </c>
      <c r="N20" s="23" t="s">
        <v>1549</v>
      </c>
      <c r="O20" s="23" t="s">
        <v>58</v>
      </c>
      <c r="P20" s="23" t="s">
        <v>1561</v>
      </c>
      <c r="Q20" s="23" t="s">
        <v>59</v>
      </c>
      <c r="R20" s="23" t="s">
        <v>1571</v>
      </c>
      <c r="S20" s="72"/>
      <c r="T20" s="23"/>
      <c r="U20" s="25">
        <f t="shared" si="0"/>
        <v>0</v>
      </c>
      <c r="V20" s="26" t="str">
        <f t="shared" si="1"/>
        <v>90%</v>
      </c>
      <c r="W20" s="73">
        <v>0.9</v>
      </c>
      <c r="X20" s="23" t="s">
        <v>1577</v>
      </c>
      <c r="Y20" s="25"/>
      <c r="Z20" s="73">
        <v>0.9</v>
      </c>
      <c r="AA20" s="23" t="s">
        <v>1577</v>
      </c>
      <c r="AB20" s="25"/>
      <c r="AC20" s="73">
        <v>0.9</v>
      </c>
      <c r="AD20" s="23" t="s">
        <v>1577</v>
      </c>
      <c r="AE20" s="25"/>
      <c r="AF20" s="73">
        <v>0.9</v>
      </c>
      <c r="AG20" s="23" t="s">
        <v>1577</v>
      </c>
      <c r="AH20" s="25"/>
      <c r="AI20" s="74" t="s">
        <v>1645</v>
      </c>
      <c r="CH20" s="74" t="str">
        <f>+VLOOKUP(A20,encadenados!$A$60:$B$68,2,TRUE)</f>
        <v>NAPAP</v>
      </c>
      <c r="CJ20" s="119" t="str">
        <f>IF(S20="","SIN RUBRO",(VLOOKUP(S20,encadenados!$A$111:$B$149,2,FALSE)))</f>
        <v>SIN RUBRO</v>
      </c>
      <c r="CM20" s="74" t="str">
        <f t="shared" si="6"/>
        <v>5. For</v>
      </c>
      <c r="CN20" s="74" t="str">
        <f>+VLOOKUP(CM20,encadenados!$B$2:$C$8,2,TRUE)</f>
        <v>objcinco</v>
      </c>
      <c r="CO20" s="74" t="str">
        <f t="shared" si="7"/>
        <v>3. Ges</v>
      </c>
      <c r="CP20" s="74" t="str">
        <f>+VLOOKUP(CO20,encadenados!$B$41:$C$48,2,TRUE)</f>
        <v>dimtres</v>
      </c>
    </row>
    <row r="21" spans="1:94" s="74" customFormat="1" ht="47.25" customHeight="1" x14ac:dyDescent="0.25">
      <c r="A21" s="70" t="s">
        <v>881</v>
      </c>
      <c r="B21" s="71" t="s">
        <v>884</v>
      </c>
      <c r="C21" s="23" t="s">
        <v>63</v>
      </c>
      <c r="D21" s="23" t="s">
        <v>64</v>
      </c>
      <c r="E21" s="23" t="s">
        <v>52</v>
      </c>
      <c r="F21" s="23" t="s">
        <v>74</v>
      </c>
      <c r="G21" s="23" t="s">
        <v>75</v>
      </c>
      <c r="H21" s="23" t="s">
        <v>67</v>
      </c>
      <c r="I21" s="70" t="s">
        <v>76</v>
      </c>
      <c r="J21" s="23">
        <f>IFERROR(VLOOKUP(I21,lista!$A$4:$B$34,2, FALSE)," ")</f>
        <v>1100</v>
      </c>
      <c r="K21" s="23" t="s">
        <v>77</v>
      </c>
      <c r="L21" s="23" t="s">
        <v>1538</v>
      </c>
      <c r="M21" s="23" t="str">
        <f>J21&amp;"-04"</f>
        <v>1100-04</v>
      </c>
      <c r="N21" s="23" t="s">
        <v>1550</v>
      </c>
      <c r="O21" s="23" t="s">
        <v>78</v>
      </c>
      <c r="P21" s="23" t="s">
        <v>1562</v>
      </c>
      <c r="Q21" s="23" t="s">
        <v>73</v>
      </c>
      <c r="R21" s="23" t="s">
        <v>1572</v>
      </c>
      <c r="S21" s="72"/>
      <c r="T21" s="23"/>
      <c r="U21" s="25">
        <f t="shared" si="0"/>
        <v>0</v>
      </c>
      <c r="V21" s="26">
        <f t="shared" si="1"/>
        <v>12</v>
      </c>
      <c r="W21" s="75">
        <v>3</v>
      </c>
      <c r="X21" s="23" t="s">
        <v>1578</v>
      </c>
      <c r="Y21" s="25"/>
      <c r="Z21" s="75">
        <v>3</v>
      </c>
      <c r="AA21" s="23" t="s">
        <v>1578</v>
      </c>
      <c r="AB21" s="25"/>
      <c r="AC21" s="75">
        <v>3</v>
      </c>
      <c r="AD21" s="23" t="s">
        <v>1578</v>
      </c>
      <c r="AE21" s="25"/>
      <c r="AF21" s="75">
        <v>3</v>
      </c>
      <c r="AG21" s="23" t="s">
        <v>1578</v>
      </c>
      <c r="AH21" s="25"/>
      <c r="AI21" s="74" t="s">
        <v>1645</v>
      </c>
      <c r="CH21" s="74" t="str">
        <f>+VLOOKUP(A21,encadenados!$A$60:$B$68,2,TRUE)</f>
        <v>NAPAP</v>
      </c>
      <c r="CJ21" s="119" t="str">
        <f>IF(S21="","SIN RUBRO",(VLOOKUP(S21,encadenados!$A$111:$B$149,2,FALSE)))</f>
        <v>SIN RUBRO</v>
      </c>
      <c r="CM21" s="74" t="str">
        <f t="shared" si="6"/>
        <v>5. For</v>
      </c>
      <c r="CN21" s="74" t="str">
        <f>+VLOOKUP(CM21,encadenados!$B$2:$C$8,2,TRUE)</f>
        <v>objcinco</v>
      </c>
      <c r="CO21" s="74" t="str">
        <f t="shared" si="7"/>
        <v>3. Ges</v>
      </c>
      <c r="CP21" s="74" t="str">
        <f>+VLOOKUP(CO21,encadenados!$B$41:$C$48,2,TRUE)</f>
        <v>dimtres</v>
      </c>
    </row>
    <row r="22" spans="1:94" s="74" customFormat="1" ht="47.25" customHeight="1" x14ac:dyDescent="0.25">
      <c r="A22" s="70" t="s">
        <v>881</v>
      </c>
      <c r="B22" s="71" t="s">
        <v>884</v>
      </c>
      <c r="C22" s="23" t="s">
        <v>63</v>
      </c>
      <c r="D22" s="23" t="s">
        <v>64</v>
      </c>
      <c r="E22" s="23" t="s">
        <v>52</v>
      </c>
      <c r="F22" s="23" t="s">
        <v>74</v>
      </c>
      <c r="G22" s="23" t="s">
        <v>79</v>
      </c>
      <c r="H22" s="23" t="s">
        <v>67</v>
      </c>
      <c r="I22" s="70" t="s">
        <v>76</v>
      </c>
      <c r="J22" s="23">
        <f>IFERROR(VLOOKUP(I22,lista!$A$4:$B$34,2, FALSE)," ")</f>
        <v>1100</v>
      </c>
      <c r="K22" s="23" t="s">
        <v>77</v>
      </c>
      <c r="L22" s="23" t="s">
        <v>1539</v>
      </c>
      <c r="M22" s="23" t="str">
        <f>J22&amp;"-05"</f>
        <v>1100-05</v>
      </c>
      <c r="N22" s="23" t="s">
        <v>1551</v>
      </c>
      <c r="O22" s="23" t="s">
        <v>58</v>
      </c>
      <c r="P22" s="23" t="s">
        <v>1563</v>
      </c>
      <c r="Q22" s="23" t="s">
        <v>59</v>
      </c>
      <c r="R22" s="23" t="s">
        <v>1571</v>
      </c>
      <c r="S22" s="72"/>
      <c r="T22" s="23"/>
      <c r="U22" s="25">
        <f t="shared" si="0"/>
        <v>0</v>
      </c>
      <c r="V22" s="26" t="str">
        <f t="shared" si="1"/>
        <v>85%</v>
      </c>
      <c r="W22" s="73">
        <v>0.85</v>
      </c>
      <c r="X22" s="23" t="s">
        <v>1579</v>
      </c>
      <c r="Y22" s="25"/>
      <c r="Z22" s="73">
        <v>0.85</v>
      </c>
      <c r="AA22" s="23" t="s">
        <v>1579</v>
      </c>
      <c r="AB22" s="25"/>
      <c r="AC22" s="73">
        <v>0.85</v>
      </c>
      <c r="AD22" s="23" t="s">
        <v>1579</v>
      </c>
      <c r="AE22" s="25"/>
      <c r="AF22" s="73">
        <v>0.85</v>
      </c>
      <c r="AG22" s="23" t="s">
        <v>1579</v>
      </c>
      <c r="AH22" s="25"/>
      <c r="AI22" s="74" t="s">
        <v>1645</v>
      </c>
      <c r="CH22" s="74" t="str">
        <f>+VLOOKUP(A22,encadenados!$A$60:$B$68,2,TRUE)</f>
        <v>NAPAP</v>
      </c>
      <c r="CJ22" s="119" t="str">
        <f>IF(S22="","SIN RUBRO",(VLOOKUP(S22,encadenados!$A$111:$B$149,2,FALSE)))</f>
        <v>SIN RUBRO</v>
      </c>
      <c r="CM22" s="74" t="str">
        <f t="shared" si="6"/>
        <v>5. For</v>
      </c>
      <c r="CN22" s="74" t="str">
        <f>+VLOOKUP(CM22,encadenados!$B$2:$C$8,2,TRUE)</f>
        <v>objcinco</v>
      </c>
      <c r="CO22" s="74" t="str">
        <f t="shared" si="7"/>
        <v>3. Ges</v>
      </c>
      <c r="CP22" s="74" t="str">
        <f>+VLOOKUP(CO22,encadenados!$B$41:$C$48,2,TRUE)</f>
        <v>dimtres</v>
      </c>
    </row>
    <row r="23" spans="1:94" s="74" customFormat="1" ht="47.25" customHeight="1" x14ac:dyDescent="0.25">
      <c r="A23" s="70" t="s">
        <v>881</v>
      </c>
      <c r="B23" s="71" t="s">
        <v>884</v>
      </c>
      <c r="C23" s="23" t="s">
        <v>63</v>
      </c>
      <c r="D23" s="23" t="s">
        <v>64</v>
      </c>
      <c r="E23" s="23" t="s">
        <v>52</v>
      </c>
      <c r="F23" s="23" t="s">
        <v>74</v>
      </c>
      <c r="G23" s="23" t="s">
        <v>79</v>
      </c>
      <c r="H23" s="23" t="s">
        <v>67</v>
      </c>
      <c r="I23" s="70" t="s">
        <v>76</v>
      </c>
      <c r="J23" s="23">
        <f>IFERROR(VLOOKUP(I23,lista!$A$4:$B$34,2, FALSE)," ")</f>
        <v>1100</v>
      </c>
      <c r="K23" s="23" t="s">
        <v>77</v>
      </c>
      <c r="L23" s="23" t="s">
        <v>1540</v>
      </c>
      <c r="M23" s="23" t="str">
        <f>J23&amp;"-06"</f>
        <v>1100-06</v>
      </c>
      <c r="N23" s="23" t="s">
        <v>1552</v>
      </c>
      <c r="O23" s="23" t="s">
        <v>58</v>
      </c>
      <c r="P23" s="23" t="s">
        <v>1564</v>
      </c>
      <c r="Q23" s="23" t="s">
        <v>59</v>
      </c>
      <c r="R23" s="23" t="s">
        <v>1571</v>
      </c>
      <c r="S23" s="72"/>
      <c r="T23" s="23"/>
      <c r="U23" s="25">
        <f t="shared" si="0"/>
        <v>0</v>
      </c>
      <c r="V23" s="26" t="str">
        <f t="shared" si="1"/>
        <v>95%</v>
      </c>
      <c r="W23" s="73">
        <v>0.95</v>
      </c>
      <c r="X23" s="23" t="s">
        <v>1580</v>
      </c>
      <c r="Y23" s="25"/>
      <c r="Z23" s="73">
        <v>0.95</v>
      </c>
      <c r="AA23" s="23" t="s">
        <v>1580</v>
      </c>
      <c r="AB23" s="25"/>
      <c r="AC23" s="73">
        <v>0.95</v>
      </c>
      <c r="AD23" s="23" t="s">
        <v>1580</v>
      </c>
      <c r="AE23" s="25"/>
      <c r="AF23" s="73">
        <v>0.95</v>
      </c>
      <c r="AG23" s="23" t="s">
        <v>1580</v>
      </c>
      <c r="AH23" s="25"/>
      <c r="AI23" s="74" t="s">
        <v>1645</v>
      </c>
      <c r="CH23" s="74" t="str">
        <f>+VLOOKUP(A23,encadenados!$A$60:$B$68,2,TRUE)</f>
        <v>NAPAP</v>
      </c>
      <c r="CJ23" s="119" t="str">
        <f>IF(S23="","SIN RUBRO",(VLOOKUP(S23,encadenados!$A$111:$B$149,2,FALSE)))</f>
        <v>SIN RUBRO</v>
      </c>
      <c r="CM23" s="74" t="str">
        <f t="shared" si="6"/>
        <v>5. For</v>
      </c>
      <c r="CN23" s="74" t="str">
        <f>+VLOOKUP(CM23,encadenados!$B$2:$C$8,2,TRUE)</f>
        <v>objcinco</v>
      </c>
      <c r="CO23" s="74" t="str">
        <f t="shared" si="7"/>
        <v>3. Ges</v>
      </c>
      <c r="CP23" s="74" t="str">
        <f>+VLOOKUP(CO23,encadenados!$B$41:$C$48,2,TRUE)</f>
        <v>dimtres</v>
      </c>
    </row>
    <row r="24" spans="1:94" s="74" customFormat="1" ht="47.25" customHeight="1" x14ac:dyDescent="0.25">
      <c r="A24" s="70" t="s">
        <v>881</v>
      </c>
      <c r="B24" s="71" t="s">
        <v>884</v>
      </c>
      <c r="C24" s="23" t="s">
        <v>63</v>
      </c>
      <c r="D24" s="23" t="s">
        <v>64</v>
      </c>
      <c r="E24" s="23" t="s">
        <v>52</v>
      </c>
      <c r="F24" s="23" t="s">
        <v>74</v>
      </c>
      <c r="G24" s="23" t="s">
        <v>79</v>
      </c>
      <c r="H24" s="23" t="s">
        <v>67</v>
      </c>
      <c r="I24" s="70" t="s">
        <v>76</v>
      </c>
      <c r="J24" s="23">
        <f>IFERROR(VLOOKUP(I24,lista!$A$4:$B$34,2, FALSE)," ")</f>
        <v>1100</v>
      </c>
      <c r="K24" s="23" t="s">
        <v>77</v>
      </c>
      <c r="L24" s="23" t="s">
        <v>1541</v>
      </c>
      <c r="M24" s="23" t="str">
        <f>J24&amp;"-07"</f>
        <v>1100-07</v>
      </c>
      <c r="N24" s="23" t="s">
        <v>1553</v>
      </c>
      <c r="O24" s="23" t="s">
        <v>78</v>
      </c>
      <c r="P24" s="23" t="s">
        <v>1565</v>
      </c>
      <c r="Q24" s="23" t="s">
        <v>73</v>
      </c>
      <c r="R24" s="23" t="s">
        <v>1571</v>
      </c>
      <c r="S24" s="72"/>
      <c r="T24" s="23"/>
      <c r="U24" s="25">
        <f t="shared" si="0"/>
        <v>0</v>
      </c>
      <c r="V24" s="26">
        <f t="shared" si="1"/>
        <v>12</v>
      </c>
      <c r="W24" s="75">
        <v>3</v>
      </c>
      <c r="X24" s="23" t="s">
        <v>1581</v>
      </c>
      <c r="Y24" s="25"/>
      <c r="Z24" s="75">
        <v>3</v>
      </c>
      <c r="AA24" s="23" t="s">
        <v>1581</v>
      </c>
      <c r="AB24" s="25"/>
      <c r="AC24" s="75">
        <v>3</v>
      </c>
      <c r="AD24" s="23" t="s">
        <v>1581</v>
      </c>
      <c r="AE24" s="25"/>
      <c r="AF24" s="75">
        <v>3</v>
      </c>
      <c r="AG24" s="23" t="s">
        <v>1581</v>
      </c>
      <c r="AH24" s="25"/>
      <c r="AI24" s="74" t="s">
        <v>1645</v>
      </c>
      <c r="CH24" s="74" t="str">
        <f>+VLOOKUP(A24,encadenados!$A$60:$B$68,2,TRUE)</f>
        <v>NAPAP</v>
      </c>
      <c r="CJ24" s="119" t="str">
        <f>IF(S24="","SIN RUBRO",(VLOOKUP(S24,encadenados!$A$111:$B$149,2,FALSE)))</f>
        <v>SIN RUBRO</v>
      </c>
      <c r="CM24" s="74" t="str">
        <f t="shared" si="6"/>
        <v>5. For</v>
      </c>
      <c r="CN24" s="74" t="str">
        <f>+VLOOKUP(CM24,encadenados!$B$2:$C$8,2,TRUE)</f>
        <v>objcinco</v>
      </c>
      <c r="CO24" s="74" t="str">
        <f t="shared" si="7"/>
        <v>3. Ges</v>
      </c>
      <c r="CP24" s="74" t="str">
        <f>+VLOOKUP(CO24,encadenados!$B$41:$C$48,2,TRUE)</f>
        <v>dimtres</v>
      </c>
    </row>
    <row r="25" spans="1:94" s="74" customFormat="1" ht="47.25" customHeight="1" x14ac:dyDescent="0.25">
      <c r="A25" s="70" t="s">
        <v>881</v>
      </c>
      <c r="B25" s="71" t="s">
        <v>884</v>
      </c>
      <c r="C25" s="23" t="s">
        <v>63</v>
      </c>
      <c r="D25" s="23" t="s">
        <v>64</v>
      </c>
      <c r="E25" s="23" t="s">
        <v>52</v>
      </c>
      <c r="F25" s="23" t="s">
        <v>74</v>
      </c>
      <c r="G25" s="23" t="s">
        <v>75</v>
      </c>
      <c r="H25" s="23" t="s">
        <v>67</v>
      </c>
      <c r="I25" s="70" t="s">
        <v>76</v>
      </c>
      <c r="J25" s="23">
        <f>IFERROR(VLOOKUP(I25,lista!$A$4:$B$34,2, FALSE)," ")</f>
        <v>1100</v>
      </c>
      <c r="K25" s="23" t="s">
        <v>77</v>
      </c>
      <c r="L25" s="23" t="s">
        <v>1542</v>
      </c>
      <c r="M25" s="23" t="str">
        <f>J25&amp;"-08"</f>
        <v>1100-08</v>
      </c>
      <c r="N25" s="23" t="s">
        <v>1554</v>
      </c>
      <c r="O25" s="23" t="s">
        <v>58</v>
      </c>
      <c r="P25" s="23" t="s">
        <v>1566</v>
      </c>
      <c r="Q25" s="23" t="s">
        <v>80</v>
      </c>
      <c r="R25" s="23" t="s">
        <v>1573</v>
      </c>
      <c r="S25" s="72"/>
      <c r="T25" s="23"/>
      <c r="U25" s="25">
        <f t="shared" si="0"/>
        <v>0</v>
      </c>
      <c r="V25" s="124">
        <f t="shared" si="1"/>
        <v>10000000000</v>
      </c>
      <c r="W25" s="124">
        <v>2000000000</v>
      </c>
      <c r="X25" s="23" t="s">
        <v>1582</v>
      </c>
      <c r="Y25" s="25"/>
      <c r="Z25" s="124">
        <v>2000000000</v>
      </c>
      <c r="AA25" s="23" t="s">
        <v>1582</v>
      </c>
      <c r="AB25" s="25"/>
      <c r="AC25" s="124">
        <v>3000000000</v>
      </c>
      <c r="AD25" s="23" t="s">
        <v>1582</v>
      </c>
      <c r="AE25" s="25"/>
      <c r="AF25" s="124">
        <v>3000000000</v>
      </c>
      <c r="AG25" s="23" t="s">
        <v>1582</v>
      </c>
      <c r="AH25" s="25"/>
      <c r="AI25" s="74" t="s">
        <v>1645</v>
      </c>
      <c r="CH25" s="74" t="str">
        <f>+VLOOKUP(A25,encadenados!$A$60:$B$68,2,TRUE)</f>
        <v>NAPAP</v>
      </c>
      <c r="CJ25" s="119" t="str">
        <f>IF(S25="","SIN RUBRO",(VLOOKUP(S25,encadenados!$A$111:$B$149,2,FALSE)))</f>
        <v>SIN RUBRO</v>
      </c>
      <c r="CM25" s="74" t="str">
        <f t="shared" si="6"/>
        <v>5. For</v>
      </c>
      <c r="CN25" s="74" t="str">
        <f>+VLOOKUP(CM25,encadenados!$B$2:$C$8,2,TRUE)</f>
        <v>objcinco</v>
      </c>
      <c r="CO25" s="74" t="str">
        <f t="shared" si="7"/>
        <v>3. Ges</v>
      </c>
      <c r="CP25" s="74" t="str">
        <f>+VLOOKUP(CO25,encadenados!$B$41:$C$48,2,TRUE)</f>
        <v>dimtres</v>
      </c>
    </row>
    <row r="26" spans="1:94" s="74" customFormat="1" ht="47.25" customHeight="1" x14ac:dyDescent="0.25">
      <c r="A26" s="70" t="s">
        <v>881</v>
      </c>
      <c r="B26" s="71" t="s">
        <v>884</v>
      </c>
      <c r="C26" s="23" t="s">
        <v>63</v>
      </c>
      <c r="D26" s="23" t="s">
        <v>64</v>
      </c>
      <c r="E26" s="23" t="s">
        <v>52</v>
      </c>
      <c r="F26" s="23" t="s">
        <v>74</v>
      </c>
      <c r="G26" s="23" t="s">
        <v>81</v>
      </c>
      <c r="H26" s="23" t="s">
        <v>67</v>
      </c>
      <c r="I26" s="70" t="s">
        <v>76</v>
      </c>
      <c r="J26" s="23">
        <f>IFERROR(VLOOKUP(I26,lista!$A$4:$B$34,2, FALSE)," ")</f>
        <v>1100</v>
      </c>
      <c r="K26" s="23" t="s">
        <v>82</v>
      </c>
      <c r="L26" s="23" t="s">
        <v>1543</v>
      </c>
      <c r="M26" s="23" t="str">
        <f>J26&amp;"-09"</f>
        <v>1100-09</v>
      </c>
      <c r="N26" s="23" t="s">
        <v>1555</v>
      </c>
      <c r="O26" s="23" t="s">
        <v>58</v>
      </c>
      <c r="P26" s="23" t="s">
        <v>1567</v>
      </c>
      <c r="Q26" s="23" t="s">
        <v>59</v>
      </c>
      <c r="R26" s="23" t="s">
        <v>1571</v>
      </c>
      <c r="S26" s="72"/>
      <c r="T26" s="23"/>
      <c r="U26" s="25">
        <f t="shared" si="0"/>
        <v>0</v>
      </c>
      <c r="V26" s="26" t="str">
        <f t="shared" si="1"/>
        <v>95%</v>
      </c>
      <c r="W26" s="73">
        <v>0.95</v>
      </c>
      <c r="X26" s="23" t="s">
        <v>1583</v>
      </c>
      <c r="Y26" s="25"/>
      <c r="Z26" s="73">
        <v>0.95</v>
      </c>
      <c r="AA26" s="23" t="s">
        <v>1583</v>
      </c>
      <c r="AB26" s="25"/>
      <c r="AC26" s="73">
        <v>0.95</v>
      </c>
      <c r="AD26" s="23" t="s">
        <v>1583</v>
      </c>
      <c r="AE26" s="25"/>
      <c r="AF26" s="73">
        <v>0.95</v>
      </c>
      <c r="AG26" s="23" t="s">
        <v>1583</v>
      </c>
      <c r="AH26" s="25"/>
      <c r="AI26" s="74" t="s">
        <v>1645</v>
      </c>
      <c r="CH26" s="74" t="str">
        <f>+VLOOKUP(A26,encadenados!$A$60:$B$68,2,TRUE)</f>
        <v>NAPAP</v>
      </c>
      <c r="CJ26" s="119" t="str">
        <f>IF(S26="","SIN RUBRO",(VLOOKUP(S26,encadenados!$A$111:$B$149,2,FALSE)))</f>
        <v>SIN RUBRO</v>
      </c>
      <c r="CM26" s="74" t="str">
        <f t="shared" si="6"/>
        <v>5. For</v>
      </c>
      <c r="CN26" s="74" t="str">
        <f>+VLOOKUP(CM26,encadenados!$B$2:$C$8,2,TRUE)</f>
        <v>objcinco</v>
      </c>
      <c r="CO26" s="74" t="str">
        <f t="shared" si="7"/>
        <v>3. Ges</v>
      </c>
      <c r="CP26" s="74" t="str">
        <f>+VLOOKUP(CO26,encadenados!$B$41:$C$48,2,TRUE)</f>
        <v>dimtres</v>
      </c>
    </row>
    <row r="27" spans="1:94" s="74" customFormat="1" ht="47.25" customHeight="1" x14ac:dyDescent="0.25">
      <c r="A27" s="70" t="s">
        <v>881</v>
      </c>
      <c r="B27" s="71" t="s">
        <v>884</v>
      </c>
      <c r="C27" s="23" t="s">
        <v>63</v>
      </c>
      <c r="D27" s="23" t="s">
        <v>64</v>
      </c>
      <c r="E27" s="23" t="s">
        <v>52</v>
      </c>
      <c r="F27" s="23" t="s">
        <v>74</v>
      </c>
      <c r="G27" s="23" t="s">
        <v>81</v>
      </c>
      <c r="H27" s="23" t="s">
        <v>67</v>
      </c>
      <c r="I27" s="70" t="s">
        <v>76</v>
      </c>
      <c r="J27" s="23">
        <f>IFERROR(VLOOKUP(I27,lista!$A$4:$B$34,2, FALSE)," ")</f>
        <v>1100</v>
      </c>
      <c r="K27" s="23" t="s">
        <v>82</v>
      </c>
      <c r="L27" s="23" t="s">
        <v>1544</v>
      </c>
      <c r="M27" s="23" t="str">
        <f>J27&amp;"-10"</f>
        <v>1100-10</v>
      </c>
      <c r="N27" s="23" t="s">
        <v>1556</v>
      </c>
      <c r="O27" s="23" t="s">
        <v>58</v>
      </c>
      <c r="P27" s="23" t="s">
        <v>1568</v>
      </c>
      <c r="Q27" s="23" t="s">
        <v>59</v>
      </c>
      <c r="R27" s="23" t="s">
        <v>1571</v>
      </c>
      <c r="S27" s="72"/>
      <c r="T27" s="23"/>
      <c r="U27" s="25">
        <f t="shared" si="0"/>
        <v>0</v>
      </c>
      <c r="V27" s="26" t="str">
        <f t="shared" si="1"/>
        <v>95%</v>
      </c>
      <c r="W27" s="73">
        <v>0.95</v>
      </c>
      <c r="X27" s="23" t="s">
        <v>1584</v>
      </c>
      <c r="Y27" s="25"/>
      <c r="Z27" s="73">
        <v>0.95</v>
      </c>
      <c r="AA27" s="23" t="s">
        <v>1584</v>
      </c>
      <c r="AB27" s="25"/>
      <c r="AC27" s="73">
        <v>0.95</v>
      </c>
      <c r="AD27" s="23" t="s">
        <v>1584</v>
      </c>
      <c r="AE27" s="25"/>
      <c r="AF27" s="73">
        <v>0.95</v>
      </c>
      <c r="AG27" s="23" t="s">
        <v>1584</v>
      </c>
      <c r="AH27" s="25"/>
      <c r="AI27" s="74" t="s">
        <v>1645</v>
      </c>
      <c r="CH27" s="74" t="str">
        <f>+VLOOKUP(A27,encadenados!$A$60:$B$68,2,TRUE)</f>
        <v>NAPAP</v>
      </c>
      <c r="CJ27" s="119" t="str">
        <f>IF(S27="","SIN RUBRO",(VLOOKUP(S27,encadenados!$A$111:$B$149,2,FALSE)))</f>
        <v>SIN RUBRO</v>
      </c>
      <c r="CM27" s="74" t="str">
        <f t="shared" si="6"/>
        <v>5. For</v>
      </c>
      <c r="CN27" s="74" t="str">
        <f>+VLOOKUP(CM27,encadenados!$B$2:$C$8,2,TRUE)</f>
        <v>objcinco</v>
      </c>
      <c r="CO27" s="74" t="str">
        <f t="shared" si="7"/>
        <v>3. Ges</v>
      </c>
      <c r="CP27" s="74" t="str">
        <f>+VLOOKUP(CO27,encadenados!$B$41:$C$48,2,TRUE)</f>
        <v>dimtres</v>
      </c>
    </row>
    <row r="28" spans="1:94" s="74" customFormat="1" ht="47.25" customHeight="1" x14ac:dyDescent="0.25">
      <c r="A28" s="70" t="s">
        <v>881</v>
      </c>
      <c r="B28" s="71" t="s">
        <v>884</v>
      </c>
      <c r="C28" s="23" t="s">
        <v>63</v>
      </c>
      <c r="D28" s="23" t="s">
        <v>64</v>
      </c>
      <c r="E28" s="23" t="s">
        <v>52</v>
      </c>
      <c r="F28" s="23" t="s">
        <v>74</v>
      </c>
      <c r="G28" s="23" t="s">
        <v>81</v>
      </c>
      <c r="H28" s="23" t="s">
        <v>67</v>
      </c>
      <c r="I28" s="70" t="s">
        <v>76</v>
      </c>
      <c r="J28" s="23">
        <f>IFERROR(VLOOKUP(I28,lista!$A$4:$B$34,2, FALSE)," ")</f>
        <v>1100</v>
      </c>
      <c r="K28" s="23" t="s">
        <v>82</v>
      </c>
      <c r="L28" s="23" t="s">
        <v>1545</v>
      </c>
      <c r="M28" s="23" t="str">
        <f>J28&amp;"-11"</f>
        <v>1100-11</v>
      </c>
      <c r="N28" s="23" t="s">
        <v>1557</v>
      </c>
      <c r="O28" s="23" t="s">
        <v>58</v>
      </c>
      <c r="P28" s="23" t="s">
        <v>1569</v>
      </c>
      <c r="Q28" s="23" t="s">
        <v>59</v>
      </c>
      <c r="R28" s="23" t="s">
        <v>1571</v>
      </c>
      <c r="S28" s="72"/>
      <c r="T28" s="23"/>
      <c r="U28" s="25">
        <f t="shared" si="0"/>
        <v>0</v>
      </c>
      <c r="V28" s="26" t="str">
        <f t="shared" si="1"/>
        <v>98%</v>
      </c>
      <c r="W28" s="73">
        <v>0.98</v>
      </c>
      <c r="X28" s="23" t="s">
        <v>1585</v>
      </c>
      <c r="Y28" s="25"/>
      <c r="Z28" s="73">
        <v>0.98</v>
      </c>
      <c r="AA28" s="23" t="s">
        <v>1585</v>
      </c>
      <c r="AB28" s="25"/>
      <c r="AC28" s="73">
        <v>0.98</v>
      </c>
      <c r="AD28" s="23" t="s">
        <v>1585</v>
      </c>
      <c r="AE28" s="25"/>
      <c r="AF28" s="73">
        <v>0.98</v>
      </c>
      <c r="AG28" s="23" t="s">
        <v>1585</v>
      </c>
      <c r="AH28" s="25"/>
      <c r="AI28" s="74" t="s">
        <v>1645</v>
      </c>
      <c r="CH28" s="74" t="str">
        <f>+VLOOKUP(A28,encadenados!$A$60:$B$68,2,TRUE)</f>
        <v>NAPAP</v>
      </c>
      <c r="CJ28" s="119" t="str">
        <f>IF(S28="","SIN RUBRO",(VLOOKUP(S28,encadenados!$A$111:$B$149,2,FALSE)))</f>
        <v>SIN RUBRO</v>
      </c>
      <c r="CM28" s="74" t="str">
        <f t="shared" si="6"/>
        <v>5. For</v>
      </c>
      <c r="CN28" s="74" t="str">
        <f>+VLOOKUP(CM28,encadenados!$B$2:$C$8,2,TRUE)</f>
        <v>objcinco</v>
      </c>
      <c r="CO28" s="74" t="str">
        <f t="shared" si="7"/>
        <v>3. Ges</v>
      </c>
      <c r="CP28" s="74" t="str">
        <f>+VLOOKUP(CO28,encadenados!$B$41:$C$48,2,TRUE)</f>
        <v>dimtres</v>
      </c>
    </row>
    <row r="29" spans="1:94" s="74" customFormat="1" ht="47.25" customHeight="1" x14ac:dyDescent="0.25">
      <c r="A29" s="70" t="s">
        <v>881</v>
      </c>
      <c r="B29" s="71" t="s">
        <v>884</v>
      </c>
      <c r="C29" s="23" t="s">
        <v>63</v>
      </c>
      <c r="D29" s="23" t="s">
        <v>64</v>
      </c>
      <c r="E29" s="23" t="s">
        <v>52</v>
      </c>
      <c r="F29" s="23" t="s">
        <v>74</v>
      </c>
      <c r="G29" s="23" t="s">
        <v>83</v>
      </c>
      <c r="H29" s="23" t="s">
        <v>67</v>
      </c>
      <c r="I29" s="70" t="s">
        <v>76</v>
      </c>
      <c r="J29" s="23">
        <f>IFERROR(VLOOKUP(I29,lista!$A$4:$B$34,2, FALSE)," ")</f>
        <v>1100</v>
      </c>
      <c r="K29" s="23" t="s">
        <v>82</v>
      </c>
      <c r="L29" s="23" t="s">
        <v>1546</v>
      </c>
      <c r="M29" s="23" t="str">
        <f>J29&amp;"-12"</f>
        <v>1100-12</v>
      </c>
      <c r="N29" s="23" t="s">
        <v>1558</v>
      </c>
      <c r="O29" s="23" t="s">
        <v>58</v>
      </c>
      <c r="P29" s="23" t="s">
        <v>1570</v>
      </c>
      <c r="Q29" s="23" t="s">
        <v>84</v>
      </c>
      <c r="R29" s="23" t="s">
        <v>1574</v>
      </c>
      <c r="S29" s="72"/>
      <c r="T29" s="23"/>
      <c r="U29" s="25">
        <f t="shared" si="0"/>
        <v>0</v>
      </c>
      <c r="V29" s="26">
        <f t="shared" si="1"/>
        <v>62.5</v>
      </c>
      <c r="W29" s="75">
        <v>70</v>
      </c>
      <c r="X29" s="23" t="s">
        <v>1586</v>
      </c>
      <c r="Y29" s="25"/>
      <c r="Z29" s="75">
        <v>60</v>
      </c>
      <c r="AA29" s="23" t="s">
        <v>1586</v>
      </c>
      <c r="AB29" s="25"/>
      <c r="AC29" s="75">
        <v>60</v>
      </c>
      <c r="AD29" s="23" t="s">
        <v>1586</v>
      </c>
      <c r="AE29" s="25"/>
      <c r="AF29" s="75">
        <v>60</v>
      </c>
      <c r="AG29" s="23" t="s">
        <v>1586</v>
      </c>
      <c r="AH29" s="25"/>
      <c r="AI29" s="74" t="s">
        <v>1645</v>
      </c>
      <c r="CH29" s="74" t="str">
        <f>+VLOOKUP(A29,encadenados!$A$60:$B$68,2,TRUE)</f>
        <v>NAPAP</v>
      </c>
      <c r="CJ29" s="119" t="str">
        <f>IF(S29="","SIN RUBRO",(VLOOKUP(S29,encadenados!$A$111:$B$149,2,FALSE)))</f>
        <v>SIN RUBRO</v>
      </c>
      <c r="CM29" s="74" t="str">
        <f t="shared" si="6"/>
        <v>5. For</v>
      </c>
      <c r="CN29" s="74" t="str">
        <f>+VLOOKUP(CM29,encadenados!$B$2:$C$8,2,TRUE)</f>
        <v>objcinco</v>
      </c>
      <c r="CO29" s="74" t="str">
        <f t="shared" si="7"/>
        <v>3. Ges</v>
      </c>
      <c r="CP29" s="74" t="str">
        <f>+VLOOKUP(CO29,encadenados!$B$41:$C$48,2,TRUE)</f>
        <v>dimtres</v>
      </c>
    </row>
    <row r="30" spans="1:94" s="74" customFormat="1" ht="77.25" customHeight="1" x14ac:dyDescent="0.25">
      <c r="A30" s="120" t="s">
        <v>548</v>
      </c>
      <c r="B30" s="121" t="s">
        <v>843</v>
      </c>
      <c r="C30" s="64" t="s">
        <v>63</v>
      </c>
      <c r="D30" s="64" t="s">
        <v>1951</v>
      </c>
      <c r="E30" s="64" t="s">
        <v>52</v>
      </c>
      <c r="F30" s="64" t="s">
        <v>65</v>
      </c>
      <c r="G30" s="64" t="s">
        <v>66</v>
      </c>
      <c r="H30" s="64" t="s">
        <v>55</v>
      </c>
      <c r="I30" s="120" t="s">
        <v>86</v>
      </c>
      <c r="J30" s="64">
        <f>IFERROR(VLOOKUP(I30,lista!$A$4:$B$34,2, FALSE)," ")</f>
        <v>1200</v>
      </c>
      <c r="K30" s="64" t="s">
        <v>87</v>
      </c>
      <c r="L30" s="64" t="s">
        <v>1355</v>
      </c>
      <c r="M30" s="64" t="str">
        <f>J30&amp;"-01"</f>
        <v>1200-01</v>
      </c>
      <c r="N30" s="64" t="s">
        <v>1359</v>
      </c>
      <c r="O30" s="64" t="s">
        <v>78</v>
      </c>
      <c r="P30" s="64" t="s">
        <v>1363</v>
      </c>
      <c r="Q30" s="64" t="s">
        <v>73</v>
      </c>
      <c r="R30" s="64" t="s">
        <v>1366</v>
      </c>
      <c r="S30" s="122" t="s">
        <v>71</v>
      </c>
      <c r="T30" s="64" t="s">
        <v>72</v>
      </c>
      <c r="U30" s="66">
        <f t="shared" si="0"/>
        <v>776409015</v>
      </c>
      <c r="V30" s="67">
        <f t="shared" si="1"/>
        <v>4</v>
      </c>
      <c r="W30" s="125">
        <v>1</v>
      </c>
      <c r="X30" s="64" t="s">
        <v>1370</v>
      </c>
      <c r="Y30" s="66">
        <v>107159805</v>
      </c>
      <c r="Z30" s="125">
        <v>1</v>
      </c>
      <c r="AA30" s="64" t="s">
        <v>1370</v>
      </c>
      <c r="AB30" s="66">
        <v>194321175</v>
      </c>
      <c r="AC30" s="125">
        <v>1</v>
      </c>
      <c r="AD30" s="64" t="s">
        <v>1370</v>
      </c>
      <c r="AE30" s="66">
        <v>194321175</v>
      </c>
      <c r="AF30" s="125">
        <v>1</v>
      </c>
      <c r="AG30" s="64" t="s">
        <v>1370</v>
      </c>
      <c r="AH30" s="66">
        <v>280606860</v>
      </c>
      <c r="AI30" s="74" t="s">
        <v>1374</v>
      </c>
      <c r="CH30" s="74" t="str">
        <f>+VLOOKUP(A30,encadenados!$A$60:$B$68,2,TRUE)</f>
        <v>GobPDSP</v>
      </c>
      <c r="CJ30" s="119" t="str">
        <f>IF(S30="","SIN RUBRO",(VLOOKUP(S30,encadenados!$A$111:$B$149,2,FALSE)))</f>
        <v>C_1999_0300_16_20201C3</v>
      </c>
      <c r="CM30" s="74" t="str">
        <f>+MID(C30,1,6)</f>
        <v>5. For</v>
      </c>
      <c r="CN30" s="74" t="str">
        <f>+VLOOKUP(CM30,encadenados!$B$2:$C$8,2,TRUE)</f>
        <v>objcinco</v>
      </c>
      <c r="CO30" s="74" t="str">
        <f>+MID(F30,1,6)</f>
        <v>2. Dir</v>
      </c>
      <c r="CP30" s="74" t="str">
        <f>+VLOOKUP(CO30,encadenados!$B$41:$C$48,2,TRUE)</f>
        <v>dimdos</v>
      </c>
    </row>
    <row r="31" spans="1:94" s="74" customFormat="1" ht="77.25" customHeight="1" x14ac:dyDescent="0.25">
      <c r="A31" s="120" t="s">
        <v>693</v>
      </c>
      <c r="B31" s="121" t="s">
        <v>867</v>
      </c>
      <c r="C31" s="64" t="s">
        <v>63</v>
      </c>
      <c r="D31" s="64" t="s">
        <v>1951</v>
      </c>
      <c r="E31" s="64" t="s">
        <v>52</v>
      </c>
      <c r="F31" s="64" t="s">
        <v>91</v>
      </c>
      <c r="G31" s="64" t="s">
        <v>92</v>
      </c>
      <c r="H31" s="64" t="s">
        <v>67</v>
      </c>
      <c r="I31" s="120" t="s">
        <v>86</v>
      </c>
      <c r="J31" s="64">
        <f>IFERROR(VLOOKUP(I31,lista!$A$4:$B$34,2, FALSE)," ")</f>
        <v>1200</v>
      </c>
      <c r="K31" s="64" t="s">
        <v>1384</v>
      </c>
      <c r="L31" s="64" t="s">
        <v>1356</v>
      </c>
      <c r="M31" s="64" t="str">
        <f>J31&amp;"-02"</f>
        <v>1200-02</v>
      </c>
      <c r="N31" s="64" t="s">
        <v>1360</v>
      </c>
      <c r="O31" s="64" t="s">
        <v>78</v>
      </c>
      <c r="P31" s="64" t="s">
        <v>1364</v>
      </c>
      <c r="Q31" s="64" t="s">
        <v>73</v>
      </c>
      <c r="R31" s="64" t="s">
        <v>1367</v>
      </c>
      <c r="S31" s="122"/>
      <c r="T31" s="64"/>
      <c r="U31" s="66">
        <f t="shared" si="0"/>
        <v>0</v>
      </c>
      <c r="V31" s="67">
        <f t="shared" si="1"/>
        <v>10</v>
      </c>
      <c r="W31" s="125">
        <v>2</v>
      </c>
      <c r="X31" s="64" t="s">
        <v>1371</v>
      </c>
      <c r="Y31" s="66"/>
      <c r="Z31" s="125">
        <v>3</v>
      </c>
      <c r="AA31" s="64" t="s">
        <v>1371</v>
      </c>
      <c r="AB31" s="66"/>
      <c r="AC31" s="125">
        <v>3</v>
      </c>
      <c r="AD31" s="64" t="s">
        <v>1371</v>
      </c>
      <c r="AE31" s="66"/>
      <c r="AF31" s="125">
        <v>2</v>
      </c>
      <c r="AG31" s="64" t="s">
        <v>1371</v>
      </c>
      <c r="AH31" s="66"/>
      <c r="AI31" s="74" t="s">
        <v>1374</v>
      </c>
      <c r="CH31" s="74" t="str">
        <f>+VLOOKUP(A31,encadenados!$A$60:$B$68,2,TRUE)</f>
        <v>ConPDSP</v>
      </c>
      <c r="CJ31" s="119" t="str">
        <f>IF(S31="","SIN RUBRO",(VLOOKUP(S31,encadenados!$A$111:$B$149,2,FALSE)))</f>
        <v>SIN RUBRO</v>
      </c>
      <c r="CM31" s="74" t="str">
        <f t="shared" ref="CM31:CM42" si="8">+MID(C31,1,6)</f>
        <v>5. For</v>
      </c>
      <c r="CN31" s="74" t="str">
        <f>+VLOOKUP(CM31,encadenados!$B$2:$C$8,2,TRUE)</f>
        <v>objcinco</v>
      </c>
      <c r="CO31" s="74" t="str">
        <f t="shared" ref="CO31:CO42" si="9">+MID(F31,1,6)</f>
        <v>6. Ges</v>
      </c>
      <c r="CP31" s="74" t="str">
        <f>+VLOOKUP(CO31,encadenados!$B$41:$C$48,2,TRUE)</f>
        <v>dimseis</v>
      </c>
    </row>
    <row r="32" spans="1:94" s="74" customFormat="1" ht="77.25" customHeight="1" x14ac:dyDescent="0.25">
      <c r="A32" s="120" t="s">
        <v>881</v>
      </c>
      <c r="B32" s="121" t="s">
        <v>884</v>
      </c>
      <c r="C32" s="64" t="s">
        <v>63</v>
      </c>
      <c r="D32" s="64" t="s">
        <v>1951</v>
      </c>
      <c r="E32" s="64" t="s">
        <v>52</v>
      </c>
      <c r="F32" s="64" t="s">
        <v>74</v>
      </c>
      <c r="G32" s="64" t="s">
        <v>83</v>
      </c>
      <c r="H32" s="64" t="s">
        <v>1815</v>
      </c>
      <c r="I32" s="120" t="s">
        <v>86</v>
      </c>
      <c r="J32" s="64">
        <f>IFERROR(VLOOKUP(I32,lista!$A$4:$B$34,2, FALSE)," ")</f>
        <v>1200</v>
      </c>
      <c r="K32" s="64" t="s">
        <v>89</v>
      </c>
      <c r="L32" s="64" t="s">
        <v>1357</v>
      </c>
      <c r="M32" s="64" t="str">
        <f>J32&amp;"-03"</f>
        <v>1200-03</v>
      </c>
      <c r="N32" s="64" t="s">
        <v>1361</v>
      </c>
      <c r="O32" s="64" t="s">
        <v>78</v>
      </c>
      <c r="P32" s="64" t="s">
        <v>1365</v>
      </c>
      <c r="Q32" s="64" t="s">
        <v>73</v>
      </c>
      <c r="R32" s="64" t="s">
        <v>1368</v>
      </c>
      <c r="S32" s="122" t="s">
        <v>71</v>
      </c>
      <c r="T32" s="64" t="s">
        <v>90</v>
      </c>
      <c r="U32" s="66">
        <f t="shared" si="0"/>
        <v>814901668</v>
      </c>
      <c r="V32" s="67">
        <f t="shared" si="1"/>
        <v>4</v>
      </c>
      <c r="W32" s="125">
        <v>1</v>
      </c>
      <c r="X32" s="64" t="s">
        <v>1372</v>
      </c>
      <c r="Y32" s="66">
        <v>93601668</v>
      </c>
      <c r="Z32" s="125">
        <v>1</v>
      </c>
      <c r="AA32" s="64" t="s">
        <v>1372</v>
      </c>
      <c r="AB32" s="66">
        <v>208890000</v>
      </c>
      <c r="AC32" s="125">
        <v>1</v>
      </c>
      <c r="AD32" s="64" t="s">
        <v>1372</v>
      </c>
      <c r="AE32" s="66">
        <v>208890000</v>
      </c>
      <c r="AF32" s="125">
        <v>1</v>
      </c>
      <c r="AG32" s="64" t="s">
        <v>1372</v>
      </c>
      <c r="AH32" s="66">
        <v>303520000</v>
      </c>
      <c r="AI32" s="74" t="s">
        <v>1374</v>
      </c>
      <c r="CH32" s="74" t="str">
        <f>+VLOOKUP(A32,encadenados!$A$60:$B$68,2,TRUE)</f>
        <v>NAPAP</v>
      </c>
      <c r="CJ32" s="119" t="str">
        <f>IF(S32="","SIN RUBRO",(VLOOKUP(S32,encadenados!$A$111:$B$149,2,FALSE)))</f>
        <v>C_1999_0300_16_20201C3</v>
      </c>
      <c r="CM32" s="74" t="str">
        <f t="shared" si="8"/>
        <v>5. For</v>
      </c>
      <c r="CN32" s="74" t="str">
        <f>+VLOOKUP(CM32,encadenados!$B$2:$C$8,2,TRUE)</f>
        <v>objcinco</v>
      </c>
      <c r="CO32" s="74" t="str">
        <f t="shared" si="9"/>
        <v>3. Ges</v>
      </c>
      <c r="CP32" s="74" t="str">
        <f>+VLOOKUP(CO32,encadenados!$B$41:$C$48,2,TRUE)</f>
        <v>dimtres</v>
      </c>
    </row>
    <row r="33" spans="1:94" s="74" customFormat="1" ht="77.25" customHeight="1" x14ac:dyDescent="0.25">
      <c r="A33" s="120" t="s">
        <v>548</v>
      </c>
      <c r="B33" s="121" t="s">
        <v>843</v>
      </c>
      <c r="C33" s="64" t="s">
        <v>63</v>
      </c>
      <c r="D33" s="64" t="s">
        <v>1951</v>
      </c>
      <c r="E33" s="64" t="s">
        <v>52</v>
      </c>
      <c r="F33" s="64" t="s">
        <v>91</v>
      </c>
      <c r="G33" s="64" t="s">
        <v>92</v>
      </c>
      <c r="H33" s="64" t="s">
        <v>67</v>
      </c>
      <c r="I33" s="120" t="s">
        <v>86</v>
      </c>
      <c r="J33" s="64">
        <f>IFERROR(VLOOKUP(I33,lista!$A$4:$B$34,2, FALSE)," ")</f>
        <v>1200</v>
      </c>
      <c r="K33" s="64" t="s">
        <v>1384</v>
      </c>
      <c r="L33" s="64" t="s">
        <v>1358</v>
      </c>
      <c r="M33" s="64" t="str">
        <f>J33&amp;"-04"</f>
        <v>1200-04</v>
      </c>
      <c r="N33" s="64" t="s">
        <v>1362</v>
      </c>
      <c r="O33" s="64" t="s">
        <v>78</v>
      </c>
      <c r="P33" s="64" t="s">
        <v>1386</v>
      </c>
      <c r="Q33" s="64" t="s">
        <v>73</v>
      </c>
      <c r="R33" s="64" t="s">
        <v>1369</v>
      </c>
      <c r="S33" s="122" t="s">
        <v>71</v>
      </c>
      <c r="T33" s="64" t="s">
        <v>93</v>
      </c>
      <c r="U33" s="66">
        <f t="shared" si="0"/>
        <v>716030066</v>
      </c>
      <c r="V33" s="67">
        <f t="shared" si="1"/>
        <v>4</v>
      </c>
      <c r="W33" s="125">
        <v>1</v>
      </c>
      <c r="X33" s="64" t="s">
        <v>1373</v>
      </c>
      <c r="Y33" s="66">
        <v>86238406</v>
      </c>
      <c r="Z33" s="125">
        <v>1</v>
      </c>
      <c r="AA33" s="64" t="s">
        <v>1373</v>
      </c>
      <c r="AB33" s="66">
        <v>188937498</v>
      </c>
      <c r="AC33" s="125">
        <v>1</v>
      </c>
      <c r="AD33" s="64" t="s">
        <v>1373</v>
      </c>
      <c r="AE33" s="66">
        <v>188937498</v>
      </c>
      <c r="AF33" s="125">
        <v>1</v>
      </c>
      <c r="AG33" s="64" t="s">
        <v>1373</v>
      </c>
      <c r="AH33" s="66">
        <v>251916664</v>
      </c>
      <c r="AI33" s="74" t="s">
        <v>1374</v>
      </c>
      <c r="CH33" s="74" t="str">
        <f>+VLOOKUP(A33,encadenados!$A$60:$B$68,2,TRUE)</f>
        <v>GobPDSP</v>
      </c>
      <c r="CJ33" s="119" t="str">
        <f>IF(S33="","SIN RUBRO",(VLOOKUP(S33,encadenados!$A$111:$B$149,2,FALSE)))</f>
        <v>C_1999_0300_16_20201C3</v>
      </c>
      <c r="CM33" s="74" t="str">
        <f t="shared" si="8"/>
        <v>5. For</v>
      </c>
      <c r="CN33" s="74" t="str">
        <f>+VLOOKUP(CM33,encadenados!$B$2:$C$8,2,TRUE)</f>
        <v>objcinco</v>
      </c>
      <c r="CO33" s="74" t="str">
        <f t="shared" si="9"/>
        <v>6. Ges</v>
      </c>
      <c r="CP33" s="74" t="str">
        <f>+VLOOKUP(CO33,encadenados!$B$41:$C$48,2,TRUE)</f>
        <v>dimseis</v>
      </c>
    </row>
    <row r="34" spans="1:94" s="74" customFormat="1" ht="77.25" customHeight="1" x14ac:dyDescent="0.25">
      <c r="A34" s="70" t="s">
        <v>615</v>
      </c>
      <c r="B34" s="71" t="s">
        <v>859</v>
      </c>
      <c r="C34" s="23" t="s">
        <v>51</v>
      </c>
      <c r="D34" s="23" t="s">
        <v>896</v>
      </c>
      <c r="E34" s="23" t="s">
        <v>52</v>
      </c>
      <c r="F34" s="23" t="s">
        <v>74</v>
      </c>
      <c r="G34" s="23" t="s">
        <v>94</v>
      </c>
      <c r="H34" s="23" t="s">
        <v>95</v>
      </c>
      <c r="I34" s="70" t="s">
        <v>96</v>
      </c>
      <c r="J34" s="23">
        <f>IFERROR(VLOOKUP(I34,lista!$A$4:$B$34,2, FALSE)," ")</f>
        <v>1300</v>
      </c>
      <c r="K34" s="23" t="s">
        <v>97</v>
      </c>
      <c r="L34" s="23" t="s">
        <v>898</v>
      </c>
      <c r="M34" s="23" t="str">
        <f>J34&amp;"-01"</f>
        <v>1300-01</v>
      </c>
      <c r="N34" s="23" t="s">
        <v>902</v>
      </c>
      <c r="O34" s="23" t="s">
        <v>78</v>
      </c>
      <c r="P34" s="23" t="s">
        <v>907</v>
      </c>
      <c r="Q34" s="23" t="s">
        <v>70</v>
      </c>
      <c r="R34" s="23" t="s">
        <v>912</v>
      </c>
      <c r="S34" s="72" t="s">
        <v>98</v>
      </c>
      <c r="T34" s="23" t="s">
        <v>99</v>
      </c>
      <c r="U34" s="25">
        <f t="shared" si="0"/>
        <v>5000000000</v>
      </c>
      <c r="V34" s="26" t="str">
        <f t="shared" si="1"/>
        <v>100%</v>
      </c>
      <c r="W34" s="73">
        <v>0.25</v>
      </c>
      <c r="X34" s="23" t="s">
        <v>916</v>
      </c>
      <c r="Y34" s="25"/>
      <c r="Z34" s="73">
        <v>0.25</v>
      </c>
      <c r="AA34" s="23" t="s">
        <v>916</v>
      </c>
      <c r="AB34" s="25">
        <v>500000000</v>
      </c>
      <c r="AC34" s="73">
        <v>0.25</v>
      </c>
      <c r="AD34" s="23" t="s">
        <v>916</v>
      </c>
      <c r="AE34" s="25">
        <v>1500000000</v>
      </c>
      <c r="AF34" s="73">
        <v>0.25</v>
      </c>
      <c r="AG34" s="23" t="s">
        <v>917</v>
      </c>
      <c r="AH34" s="25">
        <v>3000000000</v>
      </c>
      <c r="AI34" s="74" t="s">
        <v>1376</v>
      </c>
      <c r="CH34" s="74" t="str">
        <f>+VLOOKUP(A34,encadenados!$A$60:$B$68,2,TRUE)</f>
        <v>AtePDSP</v>
      </c>
      <c r="CJ34" s="119" t="str">
        <f>IF(S34="","SIN RUBRO",(VLOOKUP(S34,encadenados!$A$111:$B$149,2,FALSE)))</f>
        <v>C_1999_0300_17_20201C4</v>
      </c>
      <c r="CM34" s="74" t="str">
        <f t="shared" si="8"/>
        <v>4. Con</v>
      </c>
      <c r="CN34" s="74" t="str">
        <f>+VLOOKUP(CM34,encadenados!$B$2:$C$8,2,TRUE)</f>
        <v>objcuatro</v>
      </c>
      <c r="CO34" s="74" t="str">
        <f t="shared" si="9"/>
        <v>3. Ges</v>
      </c>
      <c r="CP34" s="74" t="str">
        <f>+VLOOKUP(CO34,encadenados!$B$41:$C$48,2,TRUE)</f>
        <v>dimtres</v>
      </c>
    </row>
    <row r="35" spans="1:94" s="74" customFormat="1" ht="77.25" customHeight="1" x14ac:dyDescent="0.25">
      <c r="A35" s="70" t="s">
        <v>693</v>
      </c>
      <c r="B35" s="71" t="s">
        <v>868</v>
      </c>
      <c r="C35" s="23" t="s">
        <v>51</v>
      </c>
      <c r="D35" s="23" t="s">
        <v>896</v>
      </c>
      <c r="E35" s="23" t="s">
        <v>52</v>
      </c>
      <c r="F35" s="23" t="s">
        <v>74</v>
      </c>
      <c r="G35" s="23" t="s">
        <v>94</v>
      </c>
      <c r="H35" s="23" t="s">
        <v>95</v>
      </c>
      <c r="I35" s="70" t="s">
        <v>96</v>
      </c>
      <c r="J35" s="23">
        <f>IFERROR(VLOOKUP(I35,lista!$A$4:$B$34,2, FALSE)," ")</f>
        <v>1300</v>
      </c>
      <c r="K35" s="23" t="s">
        <v>100</v>
      </c>
      <c r="L35" s="23" t="s">
        <v>901</v>
      </c>
      <c r="M35" s="23" t="str">
        <f>J35&amp;"-02"</f>
        <v>1300-02</v>
      </c>
      <c r="N35" s="23" t="s">
        <v>903</v>
      </c>
      <c r="O35" s="23" t="s">
        <v>78</v>
      </c>
      <c r="P35" s="23" t="s">
        <v>908</v>
      </c>
      <c r="Q35" s="23" t="s">
        <v>70</v>
      </c>
      <c r="R35" s="23" t="s">
        <v>913</v>
      </c>
      <c r="S35" s="72" t="s">
        <v>98</v>
      </c>
      <c r="T35" s="23" t="s">
        <v>99</v>
      </c>
      <c r="U35" s="25">
        <f t="shared" si="0"/>
        <v>20856470000</v>
      </c>
      <c r="V35" s="26" t="str">
        <f t="shared" si="1"/>
        <v>100%</v>
      </c>
      <c r="W35" s="73">
        <v>0.25</v>
      </c>
      <c r="X35" s="23" t="s">
        <v>918</v>
      </c>
      <c r="Y35" s="25">
        <v>2720409131</v>
      </c>
      <c r="Z35" s="73">
        <v>0.25</v>
      </c>
      <c r="AA35" s="23" t="s">
        <v>918</v>
      </c>
      <c r="AB35" s="25">
        <v>5440818261</v>
      </c>
      <c r="AC35" s="73">
        <v>0.25</v>
      </c>
      <c r="AD35" s="23" t="s">
        <v>918</v>
      </c>
      <c r="AE35" s="25">
        <v>5440818261</v>
      </c>
      <c r="AF35" s="73">
        <v>0.25</v>
      </c>
      <c r="AG35" s="23" t="s">
        <v>918</v>
      </c>
      <c r="AH35" s="25">
        <v>7254424347</v>
      </c>
      <c r="AI35" s="74" t="s">
        <v>1376</v>
      </c>
      <c r="CH35" s="74" t="str">
        <f>+VLOOKUP(A35,encadenados!$A$60:$B$68,2,TRUE)</f>
        <v>ConPDSP</v>
      </c>
      <c r="CJ35" s="119" t="str">
        <f>IF(S35="","SIN RUBRO",(VLOOKUP(S35,encadenados!$A$111:$B$149,2,FALSE)))</f>
        <v>C_1999_0300_17_20201C4</v>
      </c>
      <c r="CM35" s="74" t="str">
        <f t="shared" si="8"/>
        <v>4. Con</v>
      </c>
      <c r="CN35" s="74" t="str">
        <f>+VLOOKUP(CM35,encadenados!$B$2:$C$8,2,TRUE)</f>
        <v>objcuatro</v>
      </c>
      <c r="CO35" s="74" t="str">
        <f t="shared" si="9"/>
        <v>3. Ges</v>
      </c>
      <c r="CP35" s="74" t="str">
        <f>+VLOOKUP(CO35,encadenados!$B$41:$C$48,2,TRUE)</f>
        <v>dimtres</v>
      </c>
    </row>
    <row r="36" spans="1:94" s="74" customFormat="1" ht="77.25" customHeight="1" x14ac:dyDescent="0.25">
      <c r="A36" s="70" t="s">
        <v>881</v>
      </c>
      <c r="B36" s="71" t="s">
        <v>884</v>
      </c>
      <c r="C36" s="23" t="s">
        <v>51</v>
      </c>
      <c r="D36" s="23" t="s">
        <v>896</v>
      </c>
      <c r="E36" s="23" t="s">
        <v>52</v>
      </c>
      <c r="F36" s="23" t="s">
        <v>74</v>
      </c>
      <c r="G36" s="23" t="s">
        <v>94</v>
      </c>
      <c r="H36" s="23" t="s">
        <v>95</v>
      </c>
      <c r="I36" s="70" t="s">
        <v>96</v>
      </c>
      <c r="J36" s="23">
        <f>IFERROR(VLOOKUP(I36,lista!$A$4:$B$34,2, FALSE)," ")</f>
        <v>1300</v>
      </c>
      <c r="K36" s="23" t="s">
        <v>101</v>
      </c>
      <c r="L36" s="23" t="s">
        <v>897</v>
      </c>
      <c r="M36" s="23" t="str">
        <f>J36&amp;"-03"</f>
        <v>1300-03</v>
      </c>
      <c r="N36" s="23" t="s">
        <v>904</v>
      </c>
      <c r="O36" s="23" t="s">
        <v>58</v>
      </c>
      <c r="P36" s="23" t="s">
        <v>909</v>
      </c>
      <c r="Q36" s="23" t="s">
        <v>73</v>
      </c>
      <c r="R36" s="23" t="s">
        <v>914</v>
      </c>
      <c r="S36" s="72" t="s">
        <v>98</v>
      </c>
      <c r="T36" s="23" t="s">
        <v>99</v>
      </c>
      <c r="U36" s="25">
        <f t="shared" si="0"/>
        <v>80659547001</v>
      </c>
      <c r="V36" s="26">
        <f t="shared" si="1"/>
        <v>12</v>
      </c>
      <c r="W36" s="75">
        <v>3</v>
      </c>
      <c r="X36" s="23" t="s">
        <v>919</v>
      </c>
      <c r="Y36" s="25">
        <v>4669661969</v>
      </c>
      <c r="Z36" s="75">
        <v>3</v>
      </c>
      <c r="AA36" s="23" t="s">
        <v>919</v>
      </c>
      <c r="AB36" s="25">
        <v>6757127054</v>
      </c>
      <c r="AC36" s="75">
        <v>3</v>
      </c>
      <c r="AD36" s="23" t="s">
        <v>919</v>
      </c>
      <c r="AE36" s="25">
        <v>44719824954</v>
      </c>
      <c r="AF36" s="75">
        <v>3</v>
      </c>
      <c r="AG36" s="23" t="s">
        <v>919</v>
      </c>
      <c r="AH36" s="25">
        <v>24512933024</v>
      </c>
      <c r="AI36" s="74" t="s">
        <v>1376</v>
      </c>
      <c r="CH36" s="74" t="str">
        <f>+VLOOKUP(A36,encadenados!$A$60:$B$68,2,TRUE)</f>
        <v>NAPAP</v>
      </c>
      <c r="CJ36" s="119" t="str">
        <f>IF(S36="","SIN RUBRO",(VLOOKUP(S36,encadenados!$A$111:$B$149,2,FALSE)))</f>
        <v>C_1999_0300_17_20201C4</v>
      </c>
      <c r="CM36" s="74" t="str">
        <f t="shared" si="8"/>
        <v>4. Con</v>
      </c>
      <c r="CN36" s="74" t="str">
        <f>+VLOOKUP(CM36,encadenados!$B$2:$C$8,2,TRUE)</f>
        <v>objcuatro</v>
      </c>
      <c r="CO36" s="74" t="str">
        <f t="shared" si="9"/>
        <v>3. Ges</v>
      </c>
      <c r="CP36" s="74" t="str">
        <f>+VLOOKUP(CO36,encadenados!$B$41:$C$48,2,TRUE)</f>
        <v>dimtres</v>
      </c>
    </row>
    <row r="37" spans="1:94" s="74" customFormat="1" ht="77.25" customHeight="1" x14ac:dyDescent="0.25">
      <c r="A37" s="70" t="s">
        <v>881</v>
      </c>
      <c r="B37" s="71" t="s">
        <v>884</v>
      </c>
      <c r="C37" s="23" t="s">
        <v>51</v>
      </c>
      <c r="D37" s="23" t="s">
        <v>896</v>
      </c>
      <c r="E37" s="23" t="s">
        <v>52</v>
      </c>
      <c r="F37" s="23" t="s">
        <v>74</v>
      </c>
      <c r="G37" s="23" t="s">
        <v>94</v>
      </c>
      <c r="H37" s="23" t="s">
        <v>95</v>
      </c>
      <c r="I37" s="70" t="s">
        <v>96</v>
      </c>
      <c r="J37" s="23">
        <f>IFERROR(VLOOKUP(I37,lista!$A$4:$B$34,2, FALSE)," ")</f>
        <v>1300</v>
      </c>
      <c r="K37" s="23" t="s">
        <v>1385</v>
      </c>
      <c r="L37" s="23" t="s">
        <v>899</v>
      </c>
      <c r="M37" s="23" t="str">
        <f>J37&amp;"-04"</f>
        <v>1300-04</v>
      </c>
      <c r="N37" s="23" t="s">
        <v>905</v>
      </c>
      <c r="O37" s="23" t="s">
        <v>58</v>
      </c>
      <c r="P37" s="23" t="s">
        <v>910</v>
      </c>
      <c r="Q37" s="23" t="s">
        <v>70</v>
      </c>
      <c r="R37" s="23" t="s">
        <v>914</v>
      </c>
      <c r="S37" s="72" t="s">
        <v>98</v>
      </c>
      <c r="T37" s="23" t="s">
        <v>99</v>
      </c>
      <c r="U37" s="25">
        <f t="shared" si="0"/>
        <v>18471983000</v>
      </c>
      <c r="V37" s="26" t="str">
        <f t="shared" si="1"/>
        <v>100%</v>
      </c>
      <c r="W37" s="73">
        <v>0.25</v>
      </c>
      <c r="X37" s="23" t="s">
        <v>920</v>
      </c>
      <c r="Y37" s="25">
        <v>2223204002</v>
      </c>
      <c r="Z37" s="73">
        <v>0.25</v>
      </c>
      <c r="AA37" s="23" t="s">
        <v>920</v>
      </c>
      <c r="AB37" s="25">
        <v>2323204002</v>
      </c>
      <c r="AC37" s="73">
        <v>0.25</v>
      </c>
      <c r="AD37" s="23" t="s">
        <v>920</v>
      </c>
      <c r="AE37" s="25">
        <v>9552166004</v>
      </c>
      <c r="AF37" s="73">
        <v>0.25</v>
      </c>
      <c r="AG37" s="23" t="s">
        <v>920</v>
      </c>
      <c r="AH37" s="25">
        <v>4373408992</v>
      </c>
      <c r="AI37" s="74" t="s">
        <v>1376</v>
      </c>
      <c r="CH37" s="74" t="str">
        <f>+VLOOKUP(A37,encadenados!$A$60:$B$68,2,TRUE)</f>
        <v>NAPAP</v>
      </c>
      <c r="CJ37" s="119" t="str">
        <f>IF(S37="","SIN RUBRO",(VLOOKUP(S37,encadenados!$A$111:$B$149,2,FALSE)))</f>
        <v>C_1999_0300_17_20201C4</v>
      </c>
      <c r="CM37" s="74" t="str">
        <f t="shared" si="8"/>
        <v>4. Con</v>
      </c>
      <c r="CN37" s="74" t="str">
        <f>+VLOOKUP(CM37,encadenados!$B$2:$C$8,2,TRUE)</f>
        <v>objcuatro</v>
      </c>
      <c r="CO37" s="74" t="str">
        <f t="shared" si="9"/>
        <v>3. Ges</v>
      </c>
      <c r="CP37" s="74" t="str">
        <f>+VLOOKUP(CO37,encadenados!$B$41:$C$48,2,TRUE)</f>
        <v>dimtres</v>
      </c>
    </row>
    <row r="38" spans="1:94" s="74" customFormat="1" ht="77.25" customHeight="1" x14ac:dyDescent="0.25">
      <c r="A38" s="70" t="s">
        <v>548</v>
      </c>
      <c r="B38" s="71" t="s">
        <v>839</v>
      </c>
      <c r="C38" s="23" t="s">
        <v>51</v>
      </c>
      <c r="D38" s="23" t="s">
        <v>896</v>
      </c>
      <c r="E38" s="23" t="s">
        <v>52</v>
      </c>
      <c r="F38" s="23" t="s">
        <v>74</v>
      </c>
      <c r="G38" s="23" t="s">
        <v>102</v>
      </c>
      <c r="H38" s="23" t="s">
        <v>95</v>
      </c>
      <c r="I38" s="70" t="s">
        <v>96</v>
      </c>
      <c r="J38" s="23">
        <f>IFERROR(VLOOKUP(I38,lista!$A$4:$B$34,2, FALSE)," ")</f>
        <v>1300</v>
      </c>
      <c r="K38" s="23" t="s">
        <v>100</v>
      </c>
      <c r="L38" s="23" t="s">
        <v>900</v>
      </c>
      <c r="M38" s="23" t="str">
        <f>J38&amp;"-05"</f>
        <v>1300-05</v>
      </c>
      <c r="N38" s="23" t="s">
        <v>906</v>
      </c>
      <c r="O38" s="23" t="s">
        <v>78</v>
      </c>
      <c r="P38" s="23" t="s">
        <v>911</v>
      </c>
      <c r="Q38" s="23" t="s">
        <v>73</v>
      </c>
      <c r="R38" s="23" t="s">
        <v>915</v>
      </c>
      <c r="S38" s="72" t="s">
        <v>98</v>
      </c>
      <c r="T38" s="23" t="s">
        <v>103</v>
      </c>
      <c r="U38" s="25">
        <f t="shared" si="0"/>
        <v>1330000000</v>
      </c>
      <c r="V38" s="26">
        <f t="shared" si="1"/>
        <v>3</v>
      </c>
      <c r="W38" s="73"/>
      <c r="X38" s="23"/>
      <c r="Y38" s="25"/>
      <c r="Z38" s="75">
        <v>1</v>
      </c>
      <c r="AA38" s="23" t="s">
        <v>921</v>
      </c>
      <c r="AB38" s="25">
        <v>650000000</v>
      </c>
      <c r="AC38" s="75">
        <v>1</v>
      </c>
      <c r="AD38" s="23" t="s">
        <v>922</v>
      </c>
      <c r="AE38" s="25">
        <v>650000000</v>
      </c>
      <c r="AF38" s="75">
        <v>1</v>
      </c>
      <c r="AG38" s="23" t="s">
        <v>923</v>
      </c>
      <c r="AH38" s="25">
        <v>30000000</v>
      </c>
      <c r="AI38" s="74" t="s">
        <v>1376</v>
      </c>
      <c r="CH38" s="74" t="str">
        <f>+VLOOKUP(A38,encadenados!$A$60:$B$68,2,TRUE)</f>
        <v>GobPDSP</v>
      </c>
      <c r="CJ38" s="119" t="str">
        <f>IF(S38="","SIN RUBRO",(VLOOKUP(S38,encadenados!$A$111:$B$149,2,FALSE)))</f>
        <v>C_1999_0300_17_20201C4</v>
      </c>
      <c r="CM38" s="74" t="str">
        <f t="shared" si="8"/>
        <v>4. Con</v>
      </c>
      <c r="CN38" s="74" t="str">
        <f>+VLOOKUP(CM38,encadenados!$B$2:$C$8,2,TRUE)</f>
        <v>objcuatro</v>
      </c>
      <c r="CO38" s="74" t="str">
        <f t="shared" si="9"/>
        <v>3. Ges</v>
      </c>
      <c r="CP38" s="74" t="str">
        <f>+VLOOKUP(CO38,encadenados!$B$41:$C$48,2,TRUE)</f>
        <v>dimtres</v>
      </c>
    </row>
    <row r="39" spans="1:94" s="74" customFormat="1" ht="77.25" customHeight="1" x14ac:dyDescent="0.25">
      <c r="A39" s="120" t="s">
        <v>548</v>
      </c>
      <c r="B39" s="121" t="s">
        <v>839</v>
      </c>
      <c r="C39" s="64" t="s">
        <v>63</v>
      </c>
      <c r="D39" s="64" t="s">
        <v>1945</v>
      </c>
      <c r="E39" s="64" t="s">
        <v>52</v>
      </c>
      <c r="F39" s="64" t="s">
        <v>91</v>
      </c>
      <c r="G39" s="64" t="s">
        <v>92</v>
      </c>
      <c r="H39" s="64" t="s">
        <v>55</v>
      </c>
      <c r="I39" s="120" t="s">
        <v>105</v>
      </c>
      <c r="J39" s="64">
        <f>IFERROR(VLOOKUP(I39,lista!$A$4:$B$34,2, FALSE)," ")</f>
        <v>1400</v>
      </c>
      <c r="K39" s="64" t="s">
        <v>106</v>
      </c>
      <c r="L39" s="64" t="s">
        <v>1120</v>
      </c>
      <c r="M39" s="64" t="str">
        <f>J39&amp;"-01"</f>
        <v>1400-01</v>
      </c>
      <c r="N39" s="64" t="s">
        <v>1123</v>
      </c>
      <c r="O39" s="64" t="s">
        <v>137</v>
      </c>
      <c r="P39" s="64" t="s">
        <v>1387</v>
      </c>
      <c r="Q39" s="64" t="s">
        <v>73</v>
      </c>
      <c r="R39" s="64" t="s">
        <v>1128</v>
      </c>
      <c r="S39" s="122" t="s">
        <v>107</v>
      </c>
      <c r="T39" s="64" t="s">
        <v>108</v>
      </c>
      <c r="U39" s="66">
        <f t="shared" si="0"/>
        <v>50000000</v>
      </c>
      <c r="V39" s="67">
        <f t="shared" si="1"/>
        <v>1</v>
      </c>
      <c r="W39" s="125"/>
      <c r="X39" s="64"/>
      <c r="Y39" s="66"/>
      <c r="Z39" s="125"/>
      <c r="AA39" s="64"/>
      <c r="AB39" s="66"/>
      <c r="AC39" s="125"/>
      <c r="AD39" s="64"/>
      <c r="AE39" s="66"/>
      <c r="AF39" s="125">
        <v>1</v>
      </c>
      <c r="AG39" s="64" t="s">
        <v>1129</v>
      </c>
      <c r="AH39" s="66">
        <v>50000000</v>
      </c>
      <c r="AI39" s="74" t="s">
        <v>1377</v>
      </c>
      <c r="CH39" s="74" t="str">
        <f>+VLOOKUP(A39,encadenados!$A$60:$B$68,2,TRUE)</f>
        <v>GobPDSP</v>
      </c>
      <c r="CJ39" s="119" t="str">
        <f>IF(S39="","SIN RUBRO",(VLOOKUP(S39,encadenados!$A$111:$B$149,2,FALSE)))</f>
        <v>C_1906_0300_1_20201C1</v>
      </c>
      <c r="CM39" s="74" t="str">
        <f t="shared" si="8"/>
        <v>5. For</v>
      </c>
      <c r="CN39" s="74" t="str">
        <f>+VLOOKUP(CM39,encadenados!$B$2:$C$8,2,TRUE)</f>
        <v>objcinco</v>
      </c>
      <c r="CO39" s="74" t="str">
        <f t="shared" si="9"/>
        <v>6. Ges</v>
      </c>
      <c r="CP39" s="74" t="str">
        <f>+VLOOKUP(CO39,encadenados!$B$41:$C$48,2,TRUE)</f>
        <v>dimseis</v>
      </c>
    </row>
    <row r="40" spans="1:94" s="74" customFormat="1" ht="77.25" customHeight="1" x14ac:dyDescent="0.25">
      <c r="A40" s="120" t="s">
        <v>548</v>
      </c>
      <c r="B40" s="121" t="s">
        <v>839</v>
      </c>
      <c r="C40" s="64" t="s">
        <v>1816</v>
      </c>
      <c r="D40" s="64" t="s">
        <v>136</v>
      </c>
      <c r="E40" s="64" t="s">
        <v>52</v>
      </c>
      <c r="F40" s="64" t="s">
        <v>91</v>
      </c>
      <c r="G40" s="64" t="s">
        <v>92</v>
      </c>
      <c r="H40" s="64" t="s">
        <v>55</v>
      </c>
      <c r="I40" s="120" t="s">
        <v>105</v>
      </c>
      <c r="J40" s="64">
        <f>IFERROR(VLOOKUP(I40,lista!$A$4:$B$34,2, FALSE)," ")</f>
        <v>1400</v>
      </c>
      <c r="K40" s="64" t="s">
        <v>106</v>
      </c>
      <c r="L40" s="64" t="s">
        <v>1121</v>
      </c>
      <c r="M40" s="64" t="str">
        <f>J40&amp;"-02"</f>
        <v>1400-02</v>
      </c>
      <c r="N40" s="64" t="s">
        <v>1124</v>
      </c>
      <c r="O40" s="64" t="s">
        <v>78</v>
      </c>
      <c r="P40" s="64" t="s">
        <v>1126</v>
      </c>
      <c r="Q40" s="64" t="s">
        <v>73</v>
      </c>
      <c r="R40" s="64" t="s">
        <v>1128</v>
      </c>
      <c r="S40" s="122" t="s">
        <v>107</v>
      </c>
      <c r="T40" s="64" t="s">
        <v>110</v>
      </c>
      <c r="U40" s="66">
        <f t="shared" si="0"/>
        <v>482301833</v>
      </c>
      <c r="V40" s="67">
        <f t="shared" si="1"/>
        <v>4</v>
      </c>
      <c r="W40" s="125">
        <v>1</v>
      </c>
      <c r="X40" s="64" t="s">
        <v>1422</v>
      </c>
      <c r="Y40" s="66">
        <v>101223667</v>
      </c>
      <c r="Z40" s="125">
        <v>1</v>
      </c>
      <c r="AA40" s="64" t="s">
        <v>1130</v>
      </c>
      <c r="AB40" s="66">
        <v>107178000</v>
      </c>
      <c r="AC40" s="125">
        <v>1</v>
      </c>
      <c r="AD40" s="64" t="s">
        <v>1131</v>
      </c>
      <c r="AE40" s="66">
        <v>136950080</v>
      </c>
      <c r="AF40" s="125">
        <v>1</v>
      </c>
      <c r="AG40" s="64" t="s">
        <v>1132</v>
      </c>
      <c r="AH40" s="66">
        <v>136950086</v>
      </c>
      <c r="AI40" s="74" t="s">
        <v>1377</v>
      </c>
      <c r="CH40" s="74" t="str">
        <f>+VLOOKUP(A40,encadenados!$A$60:$B$68,2,TRUE)</f>
        <v>GobPDSP</v>
      </c>
      <c r="CJ40" s="119" t="str">
        <f>IF(S40="","SIN RUBRO",(VLOOKUP(S40,encadenados!$A$111:$B$149,2,FALSE)))</f>
        <v>C_1906_0300_1_20201C1</v>
      </c>
      <c r="CM40" s="74" t="str">
        <f t="shared" si="8"/>
        <v>1. Imp</v>
      </c>
      <c r="CN40" s="74" t="str">
        <f>+VLOOKUP(CM40,encadenados!$B$2:$C$8,2,TRUE)</f>
        <v>objuno</v>
      </c>
      <c r="CO40" s="74" t="str">
        <f t="shared" si="9"/>
        <v>6. Ges</v>
      </c>
      <c r="CP40" s="74" t="str">
        <f>+VLOOKUP(CO40,encadenados!$B$41:$C$48,2,TRUE)</f>
        <v>dimseis</v>
      </c>
    </row>
    <row r="41" spans="1:94" s="74" customFormat="1" ht="77.25" customHeight="1" x14ac:dyDescent="0.25">
      <c r="A41" s="120" t="s">
        <v>615</v>
      </c>
      <c r="B41" s="121" t="s">
        <v>863</v>
      </c>
      <c r="C41" s="64" t="s">
        <v>51</v>
      </c>
      <c r="D41" s="64" t="s">
        <v>896</v>
      </c>
      <c r="E41" s="64" t="s">
        <v>52</v>
      </c>
      <c r="F41" s="64" t="s">
        <v>91</v>
      </c>
      <c r="G41" s="64" t="s">
        <v>92</v>
      </c>
      <c r="H41" s="64" t="s">
        <v>55</v>
      </c>
      <c r="I41" s="120" t="s">
        <v>105</v>
      </c>
      <c r="J41" s="64">
        <f>IFERROR(VLOOKUP(I41,lista!$A$4:$B$34,2, FALSE)," ")</f>
        <v>1400</v>
      </c>
      <c r="K41" s="64" t="s">
        <v>106</v>
      </c>
      <c r="L41" s="64" t="s">
        <v>1122</v>
      </c>
      <c r="M41" s="64" t="str">
        <f>J41&amp;"-03"</f>
        <v>1400-03</v>
      </c>
      <c r="N41" s="64" t="s">
        <v>1125</v>
      </c>
      <c r="O41" s="64" t="s">
        <v>78</v>
      </c>
      <c r="P41" s="64" t="s">
        <v>1127</v>
      </c>
      <c r="Q41" s="64" t="s">
        <v>73</v>
      </c>
      <c r="R41" s="64" t="s">
        <v>1128</v>
      </c>
      <c r="S41" s="122" t="s">
        <v>107</v>
      </c>
      <c r="T41" s="64" t="s">
        <v>111</v>
      </c>
      <c r="U41" s="66">
        <f t="shared" si="0"/>
        <v>387698167</v>
      </c>
      <c r="V41" s="67">
        <f t="shared" si="1"/>
        <v>5</v>
      </c>
      <c r="W41" s="125">
        <v>1</v>
      </c>
      <c r="X41" s="64" t="s">
        <v>1133</v>
      </c>
      <c r="Y41" s="66">
        <v>94232167</v>
      </c>
      <c r="Z41" s="125">
        <v>2</v>
      </c>
      <c r="AA41" s="64" t="s">
        <v>1134</v>
      </c>
      <c r="AB41" s="66">
        <v>97822000</v>
      </c>
      <c r="AC41" s="125">
        <v>1</v>
      </c>
      <c r="AD41" s="64" t="s">
        <v>1135</v>
      </c>
      <c r="AE41" s="66">
        <v>97822000</v>
      </c>
      <c r="AF41" s="125">
        <v>1</v>
      </c>
      <c r="AG41" s="64" t="s">
        <v>1136</v>
      </c>
      <c r="AH41" s="66">
        <v>97822000</v>
      </c>
      <c r="AI41" s="74" t="s">
        <v>1377</v>
      </c>
      <c r="CH41" s="74" t="str">
        <f>+VLOOKUP(A41,encadenados!$A$60:$B$68,2,TRUE)</f>
        <v>AtePDSP</v>
      </c>
      <c r="CJ41" s="119" t="str">
        <f>IF(S41="","SIN RUBRO",(VLOOKUP(S41,encadenados!$A$111:$B$149,2,FALSE)))</f>
        <v>C_1906_0300_1_20201C1</v>
      </c>
      <c r="CM41" s="74" t="str">
        <f t="shared" si="8"/>
        <v>4. Con</v>
      </c>
      <c r="CN41" s="74" t="str">
        <f>+VLOOKUP(CM41,encadenados!$B$2:$C$8,2,TRUE)</f>
        <v>objcuatro</v>
      </c>
      <c r="CO41" s="74" t="str">
        <f t="shared" si="9"/>
        <v>6. Ges</v>
      </c>
      <c r="CP41" s="74" t="str">
        <f>+VLOOKUP(CO41,encadenados!$B$41:$C$48,2,TRUE)</f>
        <v>dimseis</v>
      </c>
    </row>
    <row r="42" spans="1:94" s="74" customFormat="1" ht="77.25" customHeight="1" x14ac:dyDescent="0.25">
      <c r="A42" s="120" t="s">
        <v>881</v>
      </c>
      <c r="B42" s="121" t="s">
        <v>884</v>
      </c>
      <c r="C42" s="64" t="s">
        <v>1816</v>
      </c>
      <c r="D42" s="64" t="s">
        <v>136</v>
      </c>
      <c r="E42" s="64" t="s">
        <v>52</v>
      </c>
      <c r="F42" s="64" t="s">
        <v>91</v>
      </c>
      <c r="G42" s="64" t="s">
        <v>92</v>
      </c>
      <c r="H42" s="64" t="s">
        <v>55</v>
      </c>
      <c r="I42" s="120" t="s">
        <v>105</v>
      </c>
      <c r="J42" s="64">
        <f>IFERROR(VLOOKUP(I42,lista!$A$4:$B$34,2, FALSE)," ")</f>
        <v>1400</v>
      </c>
      <c r="K42" s="64" t="s">
        <v>106</v>
      </c>
      <c r="L42" s="64" t="s">
        <v>1406</v>
      </c>
      <c r="M42" s="64" t="str">
        <f>J42&amp;"-04"</f>
        <v>1400-04</v>
      </c>
      <c r="N42" s="64" t="s">
        <v>1125</v>
      </c>
      <c r="O42" s="64" t="s">
        <v>78</v>
      </c>
      <c r="P42" s="64" t="s">
        <v>1127</v>
      </c>
      <c r="Q42" s="64" t="s">
        <v>73</v>
      </c>
      <c r="R42" s="64" t="s">
        <v>1128</v>
      </c>
      <c r="S42" s="122" t="s">
        <v>107</v>
      </c>
      <c r="T42" s="64"/>
      <c r="U42" s="66">
        <f t="shared" si="0"/>
        <v>0</v>
      </c>
      <c r="V42" s="67">
        <f t="shared" si="1"/>
        <v>5</v>
      </c>
      <c r="W42" s="125">
        <v>1</v>
      </c>
      <c r="X42" s="64" t="s">
        <v>1137</v>
      </c>
      <c r="Y42" s="66"/>
      <c r="Z42" s="125">
        <v>1</v>
      </c>
      <c r="AA42" s="64" t="s">
        <v>1138</v>
      </c>
      <c r="AB42" s="66"/>
      <c r="AC42" s="125">
        <v>1</v>
      </c>
      <c r="AD42" s="64" t="s">
        <v>1139</v>
      </c>
      <c r="AE42" s="66"/>
      <c r="AF42" s="125">
        <v>2</v>
      </c>
      <c r="AG42" s="64" t="s">
        <v>1140</v>
      </c>
      <c r="AH42" s="66"/>
      <c r="AI42" s="74" t="s">
        <v>1377</v>
      </c>
      <c r="CH42" s="74" t="str">
        <f>+VLOOKUP(A42,encadenados!$A$60:$B$68,2,TRUE)</f>
        <v>NAPAP</v>
      </c>
      <c r="CJ42" s="119" t="str">
        <f>IF(S42="","SIN RUBRO",(VLOOKUP(S42,encadenados!$A$111:$B$149,2,FALSE)))</f>
        <v>C_1906_0300_1_20201C1</v>
      </c>
      <c r="CM42" s="74" t="str">
        <f t="shared" si="8"/>
        <v>1. Imp</v>
      </c>
      <c r="CN42" s="74" t="str">
        <f>+VLOOKUP(CM42,encadenados!$B$2:$C$8,2,TRUE)</f>
        <v>objuno</v>
      </c>
      <c r="CO42" s="74" t="str">
        <f t="shared" si="9"/>
        <v>6. Ges</v>
      </c>
      <c r="CP42" s="74" t="str">
        <f>+VLOOKUP(CO42,encadenados!$B$41:$C$48,2,TRUE)</f>
        <v>dimseis</v>
      </c>
    </row>
    <row r="43" spans="1:94" s="74" customFormat="1" ht="77.25" customHeight="1" x14ac:dyDescent="0.25">
      <c r="A43" s="70" t="s">
        <v>880</v>
      </c>
      <c r="B43" s="71" t="s">
        <v>885</v>
      </c>
      <c r="C43" s="23" t="s">
        <v>63</v>
      </c>
      <c r="D43" s="23" t="s">
        <v>1951</v>
      </c>
      <c r="E43" s="23" t="s">
        <v>112</v>
      </c>
      <c r="F43" s="23" t="s">
        <v>113</v>
      </c>
      <c r="G43" s="23" t="s">
        <v>114</v>
      </c>
      <c r="H43" s="23" t="s">
        <v>67</v>
      </c>
      <c r="I43" s="70" t="s">
        <v>115</v>
      </c>
      <c r="J43" s="23">
        <f>IFERROR(VLOOKUP(I43,lista!$A$4:$B$34,2, FALSE)," ")</f>
        <v>1500</v>
      </c>
      <c r="K43" s="23" t="s">
        <v>116</v>
      </c>
      <c r="L43" s="23" t="s">
        <v>1228</v>
      </c>
      <c r="M43" s="23" t="str">
        <f>J43&amp;"-01"</f>
        <v>1500-01</v>
      </c>
      <c r="N43" s="23" t="s">
        <v>1231</v>
      </c>
      <c r="O43" s="23" t="s">
        <v>78</v>
      </c>
      <c r="P43" s="23" t="s">
        <v>1234</v>
      </c>
      <c r="Q43" s="23" t="s">
        <v>84</v>
      </c>
      <c r="R43" s="23" t="s">
        <v>1237</v>
      </c>
      <c r="S43" s="72"/>
      <c r="T43" s="23"/>
      <c r="U43" s="25">
        <f t="shared" si="0"/>
        <v>0</v>
      </c>
      <c r="V43" s="26">
        <f t="shared" si="1"/>
        <v>1</v>
      </c>
      <c r="W43" s="75"/>
      <c r="X43" s="23" t="s">
        <v>1238</v>
      </c>
      <c r="Y43" s="25"/>
      <c r="Z43" s="75"/>
      <c r="AA43" s="23" t="s">
        <v>1238</v>
      </c>
      <c r="AB43" s="25"/>
      <c r="AC43" s="75"/>
      <c r="AD43" s="23" t="s">
        <v>1238</v>
      </c>
      <c r="AE43" s="25"/>
      <c r="AF43" s="75">
        <v>1</v>
      </c>
      <c r="AG43" s="23" t="s">
        <v>1239</v>
      </c>
      <c r="AH43" s="25"/>
      <c r="AI43" s="74" t="s">
        <v>1379</v>
      </c>
      <c r="CH43" s="74" t="str">
        <f>+VLOOKUP(A43,encadenados!$A$60:$B$68,2,TRUE)</f>
        <v>NAPEV</v>
      </c>
      <c r="CJ43" s="119" t="str">
        <f>IF(S43="","SIN RUBRO",(VLOOKUP(S43,encadenados!$A$111:$B$149,2,FALSE)))</f>
        <v>SIN RUBRO</v>
      </c>
      <c r="CM43" s="74" t="str">
        <f>+MID(C43,1,6)</f>
        <v>5. For</v>
      </c>
      <c r="CN43" s="74" t="str">
        <f>+VLOOKUP(CM43,encadenados!$B$2:$C$8,2,TRUE)</f>
        <v>objcinco</v>
      </c>
      <c r="CO43" s="74" t="str">
        <f>+MID(F43,1,6)</f>
        <v>7. Con</v>
      </c>
      <c r="CP43" s="74" t="str">
        <f>+VLOOKUP(CO43,encadenados!$B$41:$C$48,2,TRUE)</f>
        <v>dimsiete</v>
      </c>
    </row>
    <row r="44" spans="1:94" s="74" customFormat="1" ht="77.25" customHeight="1" x14ac:dyDescent="0.25">
      <c r="A44" s="70" t="s">
        <v>880</v>
      </c>
      <c r="B44" s="71" t="s">
        <v>885</v>
      </c>
      <c r="C44" s="23" t="s">
        <v>63</v>
      </c>
      <c r="D44" s="23" t="s">
        <v>1951</v>
      </c>
      <c r="E44" s="23" t="s">
        <v>112</v>
      </c>
      <c r="F44" s="23" t="s">
        <v>113</v>
      </c>
      <c r="G44" s="23" t="s">
        <v>114</v>
      </c>
      <c r="H44" s="23" t="s">
        <v>67</v>
      </c>
      <c r="I44" s="70" t="s">
        <v>115</v>
      </c>
      <c r="J44" s="23">
        <f>IFERROR(VLOOKUP(I44,lista!$A$4:$B$34,2, FALSE)," ")</f>
        <v>1500</v>
      </c>
      <c r="K44" s="23" t="s">
        <v>116</v>
      </c>
      <c r="L44" s="23" t="s">
        <v>1229</v>
      </c>
      <c r="M44" s="23" t="str">
        <f>J44&amp;"-02"</f>
        <v>1500-02</v>
      </c>
      <c r="N44" s="23" t="s">
        <v>1232</v>
      </c>
      <c r="O44" s="23" t="s">
        <v>78</v>
      </c>
      <c r="P44" s="23" t="s">
        <v>1235</v>
      </c>
      <c r="Q44" s="23" t="s">
        <v>70</v>
      </c>
      <c r="R44" s="23" t="s">
        <v>1237</v>
      </c>
      <c r="S44" s="72"/>
      <c r="T44" s="23"/>
      <c r="U44" s="25">
        <f t="shared" si="0"/>
        <v>0</v>
      </c>
      <c r="V44" s="26" t="str">
        <f t="shared" si="1"/>
        <v>100%</v>
      </c>
      <c r="W44" s="75"/>
      <c r="X44" s="23" t="s">
        <v>1238</v>
      </c>
      <c r="Y44" s="25"/>
      <c r="Z44" s="75"/>
      <c r="AA44" s="23" t="s">
        <v>1238</v>
      </c>
      <c r="AB44" s="25"/>
      <c r="AC44" s="75"/>
      <c r="AD44" s="23" t="s">
        <v>1238</v>
      </c>
      <c r="AE44" s="25"/>
      <c r="AF44" s="73">
        <v>1</v>
      </c>
      <c r="AG44" s="23" t="s">
        <v>1240</v>
      </c>
      <c r="AH44" s="25"/>
      <c r="AI44" s="74" t="s">
        <v>1379</v>
      </c>
      <c r="CH44" s="74" t="str">
        <f>+VLOOKUP(A44,encadenados!$A$60:$B$68,2,TRUE)</f>
        <v>NAPEV</v>
      </c>
      <c r="CJ44" s="119" t="str">
        <f>IF(S44="","SIN RUBRO",(VLOOKUP(S44,encadenados!$A$111:$B$149,2,FALSE)))</f>
        <v>SIN RUBRO</v>
      </c>
      <c r="CM44" s="74" t="str">
        <f t="shared" ref="CM44:CM45" si="10">+MID(C44,1,6)</f>
        <v>5. For</v>
      </c>
      <c r="CN44" s="74" t="str">
        <f>+VLOOKUP(CM44,encadenados!$B$2:$C$8,2,TRUE)</f>
        <v>objcinco</v>
      </c>
      <c r="CO44" s="74" t="str">
        <f t="shared" ref="CO44:CO45" si="11">+MID(F44,1,6)</f>
        <v>7. Con</v>
      </c>
      <c r="CP44" s="74" t="str">
        <f>+VLOOKUP(CO44,encadenados!$B$41:$C$48,2,TRUE)</f>
        <v>dimsiete</v>
      </c>
    </row>
    <row r="45" spans="1:94" s="74" customFormat="1" ht="77.25" customHeight="1" x14ac:dyDescent="0.25">
      <c r="A45" s="70" t="s">
        <v>880</v>
      </c>
      <c r="B45" s="71" t="s">
        <v>885</v>
      </c>
      <c r="C45" s="23" t="s">
        <v>63</v>
      </c>
      <c r="D45" s="23" t="s">
        <v>1951</v>
      </c>
      <c r="E45" s="23" t="s">
        <v>112</v>
      </c>
      <c r="F45" s="23" t="s">
        <v>113</v>
      </c>
      <c r="G45" s="23" t="s">
        <v>114</v>
      </c>
      <c r="H45" s="23" t="s">
        <v>67</v>
      </c>
      <c r="I45" s="70" t="s">
        <v>115</v>
      </c>
      <c r="J45" s="23">
        <f>IFERROR(VLOOKUP(I45,lista!$A$4:$B$34,2, FALSE)," ")</f>
        <v>1500</v>
      </c>
      <c r="K45" s="23" t="s">
        <v>116</v>
      </c>
      <c r="L45" s="23" t="s">
        <v>1230</v>
      </c>
      <c r="M45" s="23" t="str">
        <f>J45&amp;"-03"</f>
        <v>1500-03</v>
      </c>
      <c r="N45" s="23" t="s">
        <v>1233</v>
      </c>
      <c r="O45" s="23" t="s">
        <v>78</v>
      </c>
      <c r="P45" s="23" t="s">
        <v>1236</v>
      </c>
      <c r="Q45" s="23" t="s">
        <v>70</v>
      </c>
      <c r="R45" s="23" t="s">
        <v>1084</v>
      </c>
      <c r="S45" s="72"/>
      <c r="T45" s="23"/>
      <c r="U45" s="25">
        <f t="shared" si="0"/>
        <v>0</v>
      </c>
      <c r="V45" s="26" t="str">
        <f t="shared" si="1"/>
        <v>100%</v>
      </c>
      <c r="W45" s="75"/>
      <c r="X45" s="23" t="s">
        <v>1241</v>
      </c>
      <c r="Y45" s="25"/>
      <c r="Z45" s="75"/>
      <c r="AA45" s="23" t="s">
        <v>1241</v>
      </c>
      <c r="AB45" s="25"/>
      <c r="AC45" s="75"/>
      <c r="AD45" s="23" t="s">
        <v>1241</v>
      </c>
      <c r="AE45" s="25"/>
      <c r="AF45" s="73">
        <v>1</v>
      </c>
      <c r="AG45" s="23" t="s">
        <v>1241</v>
      </c>
      <c r="AH45" s="25"/>
      <c r="AI45" s="74" t="s">
        <v>1379</v>
      </c>
      <c r="CH45" s="74" t="str">
        <f>+VLOOKUP(A45,encadenados!$A$60:$B$68,2,TRUE)</f>
        <v>NAPEV</v>
      </c>
      <c r="CJ45" s="119" t="str">
        <f>IF(S45="","SIN RUBRO",(VLOOKUP(S45,encadenados!$A$111:$B$149,2,FALSE)))</f>
        <v>SIN RUBRO</v>
      </c>
      <c r="CM45" s="74" t="str">
        <f t="shared" si="10"/>
        <v>5. For</v>
      </c>
      <c r="CN45" s="74" t="str">
        <f>+VLOOKUP(CM45,encadenados!$B$2:$C$8,2,TRUE)</f>
        <v>objcinco</v>
      </c>
      <c r="CO45" s="74" t="str">
        <f t="shared" si="11"/>
        <v>7. Con</v>
      </c>
      <c r="CP45" s="74" t="str">
        <f>+VLOOKUP(CO45,encadenados!$B$41:$C$48,2,TRUE)</f>
        <v>dimsiete</v>
      </c>
    </row>
    <row r="46" spans="1:94" s="74" customFormat="1" ht="77.25" customHeight="1" x14ac:dyDescent="0.25">
      <c r="A46" s="120" t="s">
        <v>692</v>
      </c>
      <c r="B46" s="121" t="s">
        <v>848</v>
      </c>
      <c r="C46" s="64" t="s">
        <v>63</v>
      </c>
      <c r="D46" s="64" t="s">
        <v>64</v>
      </c>
      <c r="E46" s="64" t="s">
        <v>52</v>
      </c>
      <c r="F46" s="64" t="s">
        <v>65</v>
      </c>
      <c r="G46" s="64" t="s">
        <v>66</v>
      </c>
      <c r="H46" s="120" t="s">
        <v>67</v>
      </c>
      <c r="I46" s="120" t="s">
        <v>118</v>
      </c>
      <c r="J46" s="64">
        <f>IFERROR(VLOOKUP(I46,lista!$A$4:$B$34,2, FALSE)," ")</f>
        <v>1600</v>
      </c>
      <c r="K46" s="64" t="s">
        <v>119</v>
      </c>
      <c r="L46" s="64" t="s">
        <v>924</v>
      </c>
      <c r="M46" s="64" t="str">
        <f>J46&amp;"-01"</f>
        <v>1600-01</v>
      </c>
      <c r="N46" s="64" t="s">
        <v>944</v>
      </c>
      <c r="O46" s="64" t="s">
        <v>58</v>
      </c>
      <c r="P46" s="64" t="s">
        <v>911</v>
      </c>
      <c r="Q46" s="64" t="s">
        <v>73</v>
      </c>
      <c r="R46" s="64" t="s">
        <v>953</v>
      </c>
      <c r="S46" s="122" t="s">
        <v>120</v>
      </c>
      <c r="T46" s="64" t="s">
        <v>121</v>
      </c>
      <c r="U46" s="66">
        <f t="shared" si="0"/>
        <v>1200000000</v>
      </c>
      <c r="V46" s="67">
        <f t="shared" si="1"/>
        <v>4</v>
      </c>
      <c r="W46" s="125">
        <v>1</v>
      </c>
      <c r="X46" s="64" t="s">
        <v>963</v>
      </c>
      <c r="Y46" s="66"/>
      <c r="Z46" s="125">
        <v>1</v>
      </c>
      <c r="AA46" s="64" t="s">
        <v>964</v>
      </c>
      <c r="AB46" s="66">
        <v>360000000</v>
      </c>
      <c r="AC46" s="125">
        <v>1</v>
      </c>
      <c r="AD46" s="64" t="s">
        <v>964</v>
      </c>
      <c r="AE46" s="66">
        <v>480000000</v>
      </c>
      <c r="AF46" s="125">
        <v>1</v>
      </c>
      <c r="AG46" s="64" t="s">
        <v>965</v>
      </c>
      <c r="AH46" s="66">
        <v>360000000</v>
      </c>
      <c r="AI46" s="74" t="s">
        <v>1380</v>
      </c>
      <c r="CH46" s="74" t="str">
        <f>+VLOOKUP(A46,encadenados!$A$60:$B$68,2,TRUE)</f>
        <v>PuePDSP</v>
      </c>
      <c r="CJ46" s="119" t="str">
        <f>IF(S46="","SIN RUBRO",(VLOOKUP(S46,encadenados!$A$111:$B$149,2,FALSE)))</f>
        <v>C_1905_0300_10_20106A1</v>
      </c>
      <c r="CM46" s="74" t="str">
        <f>+MID(C46,1,6)</f>
        <v>5. For</v>
      </c>
      <c r="CN46" s="74" t="str">
        <f>+VLOOKUP(CM46,encadenados!$B$2:$C$8,2,TRUE)</f>
        <v>objcinco</v>
      </c>
      <c r="CO46" s="74" t="str">
        <f>+MID(F46,1,6)</f>
        <v>2. Dir</v>
      </c>
      <c r="CP46" s="74" t="str">
        <f>+VLOOKUP(CO46,encadenados!$B$41:$C$48,2,TRUE)</f>
        <v>dimdos</v>
      </c>
    </row>
    <row r="47" spans="1:94" s="74" customFormat="1" ht="77.25" customHeight="1" x14ac:dyDescent="0.25">
      <c r="A47" s="120" t="s">
        <v>692</v>
      </c>
      <c r="B47" s="121" t="s">
        <v>848</v>
      </c>
      <c r="C47" s="64" t="s">
        <v>63</v>
      </c>
      <c r="D47" s="64" t="s">
        <v>1945</v>
      </c>
      <c r="E47" s="64" t="s">
        <v>117</v>
      </c>
      <c r="F47" s="64" t="s">
        <v>65</v>
      </c>
      <c r="G47" s="64" t="s">
        <v>66</v>
      </c>
      <c r="H47" s="120" t="s">
        <v>67</v>
      </c>
      <c r="I47" s="120" t="s">
        <v>118</v>
      </c>
      <c r="J47" s="64">
        <f>IFERROR(VLOOKUP(I47,lista!$A$4:$B$34,2, FALSE)," ")</f>
        <v>1600</v>
      </c>
      <c r="K47" s="64" t="s">
        <v>119</v>
      </c>
      <c r="L47" s="64" t="s">
        <v>925</v>
      </c>
      <c r="M47" s="64" t="str">
        <f>J47&amp;"-02"</f>
        <v>1600-02</v>
      </c>
      <c r="N47" s="64" t="s">
        <v>945</v>
      </c>
      <c r="O47" s="64" t="s">
        <v>58</v>
      </c>
      <c r="P47" s="64" t="s">
        <v>911</v>
      </c>
      <c r="Q47" s="64" t="s">
        <v>73</v>
      </c>
      <c r="R47" s="64" t="s">
        <v>954</v>
      </c>
      <c r="S47" s="122" t="s">
        <v>120</v>
      </c>
      <c r="T47" s="64" t="s">
        <v>123</v>
      </c>
      <c r="U47" s="66">
        <f t="shared" si="0"/>
        <v>2700000000</v>
      </c>
      <c r="V47" s="67">
        <f t="shared" si="1"/>
        <v>4</v>
      </c>
      <c r="W47" s="125">
        <v>1</v>
      </c>
      <c r="X47" s="64" t="s">
        <v>966</v>
      </c>
      <c r="Y47" s="66">
        <v>2700000000</v>
      </c>
      <c r="Z47" s="125">
        <v>1</v>
      </c>
      <c r="AA47" s="64" t="s">
        <v>967</v>
      </c>
      <c r="AB47" s="66"/>
      <c r="AC47" s="125">
        <v>1</v>
      </c>
      <c r="AD47" s="64" t="s">
        <v>968</v>
      </c>
      <c r="AE47" s="66"/>
      <c r="AF47" s="125">
        <v>1</v>
      </c>
      <c r="AG47" s="64" t="s">
        <v>968</v>
      </c>
      <c r="AH47" s="66"/>
      <c r="AI47" s="74" t="s">
        <v>1380</v>
      </c>
      <c r="CH47" s="74" t="str">
        <f>+VLOOKUP(A47,encadenados!$A$60:$B$68,2,TRUE)</f>
        <v>PuePDSP</v>
      </c>
      <c r="CJ47" s="119" t="str">
        <f>IF(S47="","SIN RUBRO",(VLOOKUP(S47,encadenados!$A$111:$B$149,2,FALSE)))</f>
        <v>C_1905_0300_10_20106A1</v>
      </c>
      <c r="CM47" s="74" t="str">
        <f t="shared" ref="CM47:CM67" si="12">+MID(C47,1,6)</f>
        <v>5. For</v>
      </c>
      <c r="CN47" s="74" t="str">
        <f>+VLOOKUP(CM47,encadenados!$B$2:$C$8,2,TRUE)</f>
        <v>objcinco</v>
      </c>
      <c r="CO47" s="74" t="str">
        <f t="shared" ref="CO47:CO67" si="13">+MID(F47,1,6)</f>
        <v>2. Dir</v>
      </c>
      <c r="CP47" s="74" t="str">
        <f>+VLOOKUP(CO47,encadenados!$B$41:$C$48,2,TRUE)</f>
        <v>dimdos</v>
      </c>
    </row>
    <row r="48" spans="1:94" s="74" customFormat="1" ht="77.25" customHeight="1" x14ac:dyDescent="0.25">
      <c r="A48" s="120" t="s">
        <v>692</v>
      </c>
      <c r="B48" s="121" t="s">
        <v>848</v>
      </c>
      <c r="C48" s="64" t="s">
        <v>63</v>
      </c>
      <c r="D48" s="64" t="s">
        <v>1945</v>
      </c>
      <c r="E48" s="64" t="s">
        <v>52</v>
      </c>
      <c r="F48" s="64" t="s">
        <v>65</v>
      </c>
      <c r="G48" s="64" t="s">
        <v>66</v>
      </c>
      <c r="H48" s="120" t="s">
        <v>67</v>
      </c>
      <c r="I48" s="120" t="s">
        <v>118</v>
      </c>
      <c r="J48" s="64">
        <f>IFERROR(VLOOKUP(I48,lista!$A$4:$B$34,2, FALSE)," ")</f>
        <v>1600</v>
      </c>
      <c r="K48" s="64" t="s">
        <v>119</v>
      </c>
      <c r="L48" s="64" t="s">
        <v>926</v>
      </c>
      <c r="M48" s="64" t="str">
        <f>J48&amp;"-03"</f>
        <v>1600-03</v>
      </c>
      <c r="N48" s="64" t="s">
        <v>944</v>
      </c>
      <c r="O48" s="64" t="s">
        <v>58</v>
      </c>
      <c r="P48" s="64" t="s">
        <v>911</v>
      </c>
      <c r="Q48" s="64" t="s">
        <v>73</v>
      </c>
      <c r="R48" s="64" t="s">
        <v>953</v>
      </c>
      <c r="S48" s="122" t="s">
        <v>120</v>
      </c>
      <c r="T48" s="64" t="s">
        <v>121</v>
      </c>
      <c r="U48" s="66">
        <f t="shared" si="0"/>
        <v>3920466722</v>
      </c>
      <c r="V48" s="67">
        <f t="shared" si="1"/>
        <v>4</v>
      </c>
      <c r="W48" s="125">
        <v>1</v>
      </c>
      <c r="X48" s="64" t="s">
        <v>963</v>
      </c>
      <c r="Y48" s="66"/>
      <c r="Z48" s="125">
        <v>1</v>
      </c>
      <c r="AA48" s="64" t="s">
        <v>964</v>
      </c>
      <c r="AB48" s="66">
        <v>1176140017</v>
      </c>
      <c r="AC48" s="125">
        <v>1</v>
      </c>
      <c r="AD48" s="64" t="s">
        <v>964</v>
      </c>
      <c r="AE48" s="66">
        <v>1568186689</v>
      </c>
      <c r="AF48" s="125">
        <v>1</v>
      </c>
      <c r="AG48" s="64" t="s">
        <v>965</v>
      </c>
      <c r="AH48" s="66">
        <v>1176140016</v>
      </c>
      <c r="AI48" s="74" t="s">
        <v>1380</v>
      </c>
      <c r="CH48" s="74" t="str">
        <f>+VLOOKUP(A48,encadenados!$A$60:$B$68,2,TRUE)</f>
        <v>PuePDSP</v>
      </c>
      <c r="CJ48" s="119" t="str">
        <f>IF(S48="","SIN RUBRO",(VLOOKUP(S48,encadenados!$A$111:$B$149,2,FALSE)))</f>
        <v>C_1905_0300_10_20106A1</v>
      </c>
      <c r="CM48" s="74" t="str">
        <f t="shared" si="12"/>
        <v>5. For</v>
      </c>
      <c r="CN48" s="74" t="str">
        <f>+VLOOKUP(CM48,encadenados!$B$2:$C$8,2,TRUE)</f>
        <v>objcinco</v>
      </c>
      <c r="CO48" s="74" t="str">
        <f t="shared" si="13"/>
        <v>2. Dir</v>
      </c>
      <c r="CP48" s="74" t="str">
        <f>+VLOOKUP(CO48,encadenados!$B$41:$C$48,2,TRUE)</f>
        <v>dimdos</v>
      </c>
    </row>
    <row r="49" spans="1:94" s="74" customFormat="1" ht="77.25" customHeight="1" x14ac:dyDescent="0.25">
      <c r="A49" s="120" t="s">
        <v>692</v>
      </c>
      <c r="B49" s="121" t="s">
        <v>848</v>
      </c>
      <c r="C49" s="64" t="s">
        <v>63</v>
      </c>
      <c r="D49" s="64" t="s">
        <v>1945</v>
      </c>
      <c r="E49" s="64" t="s">
        <v>117</v>
      </c>
      <c r="F49" s="64" t="s">
        <v>65</v>
      </c>
      <c r="G49" s="64" t="s">
        <v>66</v>
      </c>
      <c r="H49" s="120" t="s">
        <v>67</v>
      </c>
      <c r="I49" s="120" t="s">
        <v>118</v>
      </c>
      <c r="J49" s="64">
        <f>IFERROR(VLOOKUP(I49,lista!$A$4:$B$34,2, FALSE)," ")</f>
        <v>1600</v>
      </c>
      <c r="K49" s="64" t="s">
        <v>119</v>
      </c>
      <c r="L49" s="64" t="s">
        <v>927</v>
      </c>
      <c r="M49" s="64" t="str">
        <f>J49&amp;"-04"</f>
        <v>1600-04</v>
      </c>
      <c r="N49" s="64" t="s">
        <v>946</v>
      </c>
      <c r="O49" s="64" t="s">
        <v>58</v>
      </c>
      <c r="P49" s="64" t="s">
        <v>911</v>
      </c>
      <c r="Q49" s="64" t="s">
        <v>73</v>
      </c>
      <c r="R49" s="64" t="s">
        <v>955</v>
      </c>
      <c r="S49" s="122" t="s">
        <v>120</v>
      </c>
      <c r="T49" s="64" t="s">
        <v>123</v>
      </c>
      <c r="U49" s="66">
        <f t="shared" si="0"/>
        <v>3296000000</v>
      </c>
      <c r="V49" s="67">
        <f t="shared" si="1"/>
        <v>4</v>
      </c>
      <c r="W49" s="125">
        <v>1</v>
      </c>
      <c r="X49" s="64" t="s">
        <v>969</v>
      </c>
      <c r="Y49" s="66">
        <v>3296000000</v>
      </c>
      <c r="Z49" s="125">
        <v>1</v>
      </c>
      <c r="AA49" s="64" t="s">
        <v>970</v>
      </c>
      <c r="AB49" s="66"/>
      <c r="AC49" s="125">
        <v>1</v>
      </c>
      <c r="AD49" s="64" t="s">
        <v>971</v>
      </c>
      <c r="AE49" s="66"/>
      <c r="AF49" s="125">
        <v>1</v>
      </c>
      <c r="AG49" s="64" t="s">
        <v>971</v>
      </c>
      <c r="AH49" s="66"/>
      <c r="AI49" s="74" t="s">
        <v>1380</v>
      </c>
      <c r="CH49" s="74" t="str">
        <f>+VLOOKUP(A49,encadenados!$A$60:$B$68,2,TRUE)</f>
        <v>PuePDSP</v>
      </c>
      <c r="CJ49" s="119" t="str">
        <f>IF(S49="","SIN RUBRO",(VLOOKUP(S49,encadenados!$A$111:$B$149,2,FALSE)))</f>
        <v>C_1905_0300_10_20106A1</v>
      </c>
      <c r="CM49" s="74" t="str">
        <f t="shared" si="12"/>
        <v>5. For</v>
      </c>
      <c r="CN49" s="74" t="str">
        <f>+VLOOKUP(CM49,encadenados!$B$2:$C$8,2,TRUE)</f>
        <v>objcinco</v>
      </c>
      <c r="CO49" s="74" t="str">
        <f t="shared" si="13"/>
        <v>2. Dir</v>
      </c>
      <c r="CP49" s="74" t="str">
        <f>+VLOOKUP(CO49,encadenados!$B$41:$C$48,2,TRUE)</f>
        <v>dimdos</v>
      </c>
    </row>
    <row r="50" spans="1:94" s="74" customFormat="1" ht="77.25" customHeight="1" x14ac:dyDescent="0.25">
      <c r="A50" s="120" t="s">
        <v>692</v>
      </c>
      <c r="B50" s="121" t="s">
        <v>848</v>
      </c>
      <c r="C50" s="64" t="s">
        <v>63</v>
      </c>
      <c r="D50" s="64" t="s">
        <v>1945</v>
      </c>
      <c r="E50" s="64" t="s">
        <v>52</v>
      </c>
      <c r="F50" s="64" t="s">
        <v>65</v>
      </c>
      <c r="G50" s="64" t="s">
        <v>66</v>
      </c>
      <c r="H50" s="120" t="s">
        <v>67</v>
      </c>
      <c r="I50" s="120" t="s">
        <v>118</v>
      </c>
      <c r="J50" s="64">
        <f>IFERROR(VLOOKUP(I50,lista!$A$4:$B$34,2, FALSE)," ")</f>
        <v>1600</v>
      </c>
      <c r="K50" s="64" t="s">
        <v>119</v>
      </c>
      <c r="L50" s="64" t="s">
        <v>928</v>
      </c>
      <c r="M50" s="64" t="str">
        <f>J50&amp;"-05"</f>
        <v>1600-05</v>
      </c>
      <c r="N50" s="64" t="s">
        <v>947</v>
      </c>
      <c r="O50" s="64" t="s">
        <v>58</v>
      </c>
      <c r="P50" s="64" t="s">
        <v>911</v>
      </c>
      <c r="Q50" s="64" t="s">
        <v>73</v>
      </c>
      <c r="R50" s="64" t="s">
        <v>956</v>
      </c>
      <c r="S50" s="122" t="s">
        <v>120</v>
      </c>
      <c r="T50" s="64" t="s">
        <v>123</v>
      </c>
      <c r="U50" s="66">
        <f t="shared" si="0"/>
        <v>21239407456</v>
      </c>
      <c r="V50" s="67">
        <f t="shared" si="1"/>
        <v>4</v>
      </c>
      <c r="W50" s="125">
        <v>1</v>
      </c>
      <c r="X50" s="64" t="s">
        <v>969</v>
      </c>
      <c r="Y50" s="66">
        <v>21239407456</v>
      </c>
      <c r="Z50" s="125">
        <v>1</v>
      </c>
      <c r="AA50" s="64" t="s">
        <v>972</v>
      </c>
      <c r="AB50" s="66"/>
      <c r="AC50" s="125">
        <v>1</v>
      </c>
      <c r="AD50" s="64" t="s">
        <v>973</v>
      </c>
      <c r="AE50" s="66"/>
      <c r="AF50" s="125">
        <v>1</v>
      </c>
      <c r="AG50" s="64" t="s">
        <v>973</v>
      </c>
      <c r="AH50" s="66"/>
      <c r="AI50" s="74" t="s">
        <v>1380</v>
      </c>
      <c r="CH50" s="74" t="str">
        <f>+VLOOKUP(A50,encadenados!$A$60:$B$68,2,TRUE)</f>
        <v>PuePDSP</v>
      </c>
      <c r="CJ50" s="119" t="str">
        <f>IF(S50="","SIN RUBRO",(VLOOKUP(S50,encadenados!$A$111:$B$149,2,FALSE)))</f>
        <v>C_1905_0300_10_20106A1</v>
      </c>
      <c r="CM50" s="74" t="str">
        <f t="shared" si="12"/>
        <v>5. For</v>
      </c>
      <c r="CN50" s="74" t="str">
        <f>+VLOOKUP(CM50,encadenados!$B$2:$C$8,2,TRUE)</f>
        <v>objcinco</v>
      </c>
      <c r="CO50" s="74" t="str">
        <f t="shared" si="13"/>
        <v>2. Dir</v>
      </c>
      <c r="CP50" s="74" t="str">
        <f>+VLOOKUP(CO50,encadenados!$B$41:$C$48,2,TRUE)</f>
        <v>dimdos</v>
      </c>
    </row>
    <row r="51" spans="1:94" s="74" customFormat="1" ht="77.25" customHeight="1" x14ac:dyDescent="0.25">
      <c r="A51" s="120" t="s">
        <v>692</v>
      </c>
      <c r="B51" s="121" t="s">
        <v>848</v>
      </c>
      <c r="C51" s="64" t="s">
        <v>63</v>
      </c>
      <c r="D51" s="64" t="s">
        <v>1945</v>
      </c>
      <c r="E51" s="64" t="s">
        <v>52</v>
      </c>
      <c r="F51" s="64" t="s">
        <v>65</v>
      </c>
      <c r="G51" s="64" t="s">
        <v>66</v>
      </c>
      <c r="H51" s="120" t="s">
        <v>67</v>
      </c>
      <c r="I51" s="120" t="s">
        <v>118</v>
      </c>
      <c r="J51" s="64">
        <f>IFERROR(VLOOKUP(I51,lista!$A$4:$B$34,2, FALSE)," ")</f>
        <v>1600</v>
      </c>
      <c r="K51" s="64" t="s">
        <v>119</v>
      </c>
      <c r="L51" s="64" t="s">
        <v>1407</v>
      </c>
      <c r="M51" s="64" t="str">
        <f>J51&amp;"-06"</f>
        <v>1600-06</v>
      </c>
      <c r="N51" s="64" t="s">
        <v>948</v>
      </c>
      <c r="O51" s="64" t="s">
        <v>58</v>
      </c>
      <c r="P51" s="64" t="s">
        <v>911</v>
      </c>
      <c r="Q51" s="64" t="s">
        <v>73</v>
      </c>
      <c r="R51" s="64" t="s">
        <v>957</v>
      </c>
      <c r="S51" s="122" t="s">
        <v>120</v>
      </c>
      <c r="T51" s="64" t="s">
        <v>783</v>
      </c>
      <c r="U51" s="66">
        <f t="shared" si="0"/>
        <v>15250000000</v>
      </c>
      <c r="V51" s="67">
        <f t="shared" si="1"/>
        <v>4</v>
      </c>
      <c r="W51" s="125">
        <v>1</v>
      </c>
      <c r="X51" s="64" t="s">
        <v>969</v>
      </c>
      <c r="Y51" s="66">
        <v>15250000000</v>
      </c>
      <c r="Z51" s="125">
        <v>1</v>
      </c>
      <c r="AA51" s="64" t="s">
        <v>974</v>
      </c>
      <c r="AB51" s="66"/>
      <c r="AC51" s="125">
        <v>1</v>
      </c>
      <c r="AD51" s="64" t="s">
        <v>975</v>
      </c>
      <c r="AE51" s="66"/>
      <c r="AF51" s="125">
        <v>1</v>
      </c>
      <c r="AG51" s="64" t="s">
        <v>975</v>
      </c>
      <c r="AH51" s="66"/>
      <c r="AI51" s="74" t="s">
        <v>1380</v>
      </c>
      <c r="CH51" s="74" t="str">
        <f>+VLOOKUP(A51,encadenados!$A$60:$B$68,2,TRUE)</f>
        <v>PuePDSP</v>
      </c>
      <c r="CJ51" s="119" t="str">
        <f>IF(S51="","SIN RUBRO",(VLOOKUP(S51,encadenados!$A$111:$B$149,2,FALSE)))</f>
        <v>C_1905_0300_10_20106A1</v>
      </c>
      <c r="CM51" s="74" t="str">
        <f t="shared" si="12"/>
        <v>5. For</v>
      </c>
      <c r="CN51" s="74" t="str">
        <f>+VLOOKUP(CM51,encadenados!$B$2:$C$8,2,TRUE)</f>
        <v>objcinco</v>
      </c>
      <c r="CO51" s="74" t="str">
        <f t="shared" si="13"/>
        <v>2. Dir</v>
      </c>
      <c r="CP51" s="74" t="str">
        <f>+VLOOKUP(CO51,encadenados!$B$41:$C$48,2,TRUE)</f>
        <v>dimdos</v>
      </c>
    </row>
    <row r="52" spans="1:94" s="74" customFormat="1" ht="77.25" customHeight="1" x14ac:dyDescent="0.25">
      <c r="A52" s="120" t="s">
        <v>692</v>
      </c>
      <c r="B52" s="121" t="s">
        <v>844</v>
      </c>
      <c r="C52" s="64" t="s">
        <v>63</v>
      </c>
      <c r="D52" s="64" t="s">
        <v>64</v>
      </c>
      <c r="E52" s="64" t="s">
        <v>52</v>
      </c>
      <c r="F52" s="64" t="s">
        <v>65</v>
      </c>
      <c r="G52" s="64" t="s">
        <v>66</v>
      </c>
      <c r="H52" s="120" t="s">
        <v>67</v>
      </c>
      <c r="I52" s="120" t="s">
        <v>118</v>
      </c>
      <c r="J52" s="64">
        <f>IFERROR(VLOOKUP(I52,lista!$A$4:$B$34,2, FALSE)," ")</f>
        <v>1600</v>
      </c>
      <c r="K52" s="64" t="s">
        <v>119</v>
      </c>
      <c r="L52" s="64" t="s">
        <v>929</v>
      </c>
      <c r="M52" s="64" t="str">
        <f>J52&amp;"-07"</f>
        <v>1600-07</v>
      </c>
      <c r="N52" s="64" t="s">
        <v>944</v>
      </c>
      <c r="O52" s="64" t="s">
        <v>58</v>
      </c>
      <c r="P52" s="64" t="s">
        <v>911</v>
      </c>
      <c r="Q52" s="64" t="s">
        <v>73</v>
      </c>
      <c r="R52" s="64" t="s">
        <v>958</v>
      </c>
      <c r="S52" s="122" t="s">
        <v>120</v>
      </c>
      <c r="T52" s="64" t="s">
        <v>125</v>
      </c>
      <c r="U52" s="66">
        <f t="shared" si="0"/>
        <v>8950000000</v>
      </c>
      <c r="V52" s="67">
        <f t="shared" si="1"/>
        <v>4</v>
      </c>
      <c r="W52" s="125">
        <v>1</v>
      </c>
      <c r="X52" s="64" t="s">
        <v>976</v>
      </c>
      <c r="Y52" s="66"/>
      <c r="Z52" s="125">
        <v>1</v>
      </c>
      <c r="AA52" s="64" t="s">
        <v>977</v>
      </c>
      <c r="AB52" s="66">
        <v>2685000000</v>
      </c>
      <c r="AC52" s="125">
        <v>1</v>
      </c>
      <c r="AD52" s="64" t="s">
        <v>977</v>
      </c>
      <c r="AE52" s="66">
        <v>3580000000</v>
      </c>
      <c r="AF52" s="125">
        <v>1</v>
      </c>
      <c r="AG52" s="64" t="s">
        <v>977</v>
      </c>
      <c r="AH52" s="66">
        <v>2685000000</v>
      </c>
      <c r="AI52" s="74" t="s">
        <v>1380</v>
      </c>
      <c r="CH52" s="74" t="str">
        <f>+VLOOKUP(A52,encadenados!$A$60:$B$68,2,TRUE)</f>
        <v>PuePDSP</v>
      </c>
      <c r="CJ52" s="119" t="str">
        <f>IF(S52="","SIN RUBRO",(VLOOKUP(S52,encadenados!$A$111:$B$149,2,FALSE)))</f>
        <v>C_1905_0300_10_20106A1</v>
      </c>
      <c r="CM52" s="74" t="str">
        <f t="shared" si="12"/>
        <v>5. For</v>
      </c>
      <c r="CN52" s="74" t="str">
        <f>+VLOOKUP(CM52,encadenados!$B$2:$C$8,2,TRUE)</f>
        <v>objcinco</v>
      </c>
      <c r="CO52" s="74" t="str">
        <f t="shared" si="13"/>
        <v>2. Dir</v>
      </c>
      <c r="CP52" s="74" t="str">
        <f>+VLOOKUP(CO52,encadenados!$B$41:$C$48,2,TRUE)</f>
        <v>dimdos</v>
      </c>
    </row>
    <row r="53" spans="1:94" s="74" customFormat="1" ht="77.25" customHeight="1" x14ac:dyDescent="0.25">
      <c r="A53" s="120" t="s">
        <v>692</v>
      </c>
      <c r="B53" s="121" t="s">
        <v>844</v>
      </c>
      <c r="C53" s="64" t="s">
        <v>63</v>
      </c>
      <c r="D53" s="64" t="s">
        <v>64</v>
      </c>
      <c r="E53" s="64" t="s">
        <v>52</v>
      </c>
      <c r="F53" s="64" t="s">
        <v>65</v>
      </c>
      <c r="G53" s="64" t="s">
        <v>66</v>
      </c>
      <c r="H53" s="120" t="s">
        <v>67</v>
      </c>
      <c r="I53" s="120" t="s">
        <v>118</v>
      </c>
      <c r="J53" s="64">
        <f>IFERROR(VLOOKUP(I53,lista!$A$4:$B$34,2, FALSE)," ")</f>
        <v>1600</v>
      </c>
      <c r="K53" s="64" t="s">
        <v>119</v>
      </c>
      <c r="L53" s="64" t="s">
        <v>930</v>
      </c>
      <c r="M53" s="64" t="str">
        <f>J53&amp;"-08"</f>
        <v>1600-08</v>
      </c>
      <c r="N53" s="64" t="s">
        <v>944</v>
      </c>
      <c r="O53" s="64" t="s">
        <v>58</v>
      </c>
      <c r="P53" s="64" t="s">
        <v>911</v>
      </c>
      <c r="Q53" s="64" t="s">
        <v>73</v>
      </c>
      <c r="R53" s="64" t="s">
        <v>958</v>
      </c>
      <c r="S53" s="122" t="s">
        <v>120</v>
      </c>
      <c r="T53" s="64" t="s">
        <v>324</v>
      </c>
      <c r="U53" s="66">
        <f t="shared" si="0"/>
        <v>67591125822</v>
      </c>
      <c r="V53" s="67">
        <f t="shared" si="1"/>
        <v>4</v>
      </c>
      <c r="W53" s="125">
        <v>1</v>
      </c>
      <c r="X53" s="64" t="s">
        <v>976</v>
      </c>
      <c r="Y53" s="66"/>
      <c r="Z53" s="125">
        <v>1</v>
      </c>
      <c r="AA53" s="64" t="s">
        <v>977</v>
      </c>
      <c r="AB53" s="66">
        <v>20277337747</v>
      </c>
      <c r="AC53" s="125">
        <v>1</v>
      </c>
      <c r="AD53" s="64" t="s">
        <v>977</v>
      </c>
      <c r="AE53" s="66">
        <v>27036450329</v>
      </c>
      <c r="AF53" s="125">
        <v>1</v>
      </c>
      <c r="AG53" s="64" t="s">
        <v>977</v>
      </c>
      <c r="AH53" s="66">
        <v>20277337746</v>
      </c>
      <c r="AI53" s="74" t="s">
        <v>1380</v>
      </c>
      <c r="CH53" s="74" t="str">
        <f>+VLOOKUP(A53,encadenados!$A$60:$B$68,2,TRUE)</f>
        <v>PuePDSP</v>
      </c>
      <c r="CJ53" s="119" t="str">
        <f>IF(S53="","SIN RUBRO",(VLOOKUP(S53,encadenados!$A$111:$B$149,2,FALSE)))</f>
        <v>C_1905_0300_10_20106A1</v>
      </c>
      <c r="CM53" s="74" t="str">
        <f t="shared" si="12"/>
        <v>5. For</v>
      </c>
      <c r="CN53" s="74" t="str">
        <f>+VLOOKUP(CM53,encadenados!$B$2:$C$8,2,TRUE)</f>
        <v>objcinco</v>
      </c>
      <c r="CO53" s="74" t="str">
        <f t="shared" si="13"/>
        <v>2. Dir</v>
      </c>
      <c r="CP53" s="74" t="str">
        <f>+VLOOKUP(CO53,encadenados!$B$41:$C$48,2,TRUE)</f>
        <v>dimdos</v>
      </c>
    </row>
    <row r="54" spans="1:94" s="74" customFormat="1" ht="77.25" customHeight="1" x14ac:dyDescent="0.25">
      <c r="A54" s="120" t="s">
        <v>692</v>
      </c>
      <c r="B54" s="121" t="s">
        <v>844</v>
      </c>
      <c r="C54" s="64" t="s">
        <v>63</v>
      </c>
      <c r="D54" s="64" t="s">
        <v>64</v>
      </c>
      <c r="E54" s="64" t="s">
        <v>52</v>
      </c>
      <c r="F54" s="64" t="s">
        <v>65</v>
      </c>
      <c r="G54" s="64" t="s">
        <v>66</v>
      </c>
      <c r="H54" s="120" t="s">
        <v>67</v>
      </c>
      <c r="I54" s="120" t="s">
        <v>118</v>
      </c>
      <c r="J54" s="64">
        <f>IFERROR(VLOOKUP(I54,lista!$A$4:$B$34,2, FALSE)," ")</f>
        <v>1600</v>
      </c>
      <c r="K54" s="64" t="s">
        <v>119</v>
      </c>
      <c r="L54" s="64" t="s">
        <v>931</v>
      </c>
      <c r="M54" s="64" t="str">
        <f>J54&amp;"-09"</f>
        <v>1600-09</v>
      </c>
      <c r="N54" s="64" t="s">
        <v>944</v>
      </c>
      <c r="O54" s="64" t="s">
        <v>58</v>
      </c>
      <c r="P54" s="64" t="s">
        <v>911</v>
      </c>
      <c r="Q54" s="64" t="s">
        <v>73</v>
      </c>
      <c r="R54" s="64" t="s">
        <v>958</v>
      </c>
      <c r="S54" s="122" t="s">
        <v>120</v>
      </c>
      <c r="T54" s="64" t="s">
        <v>324</v>
      </c>
      <c r="U54" s="66">
        <f t="shared" si="0"/>
        <v>5000000000</v>
      </c>
      <c r="V54" s="67">
        <f t="shared" si="1"/>
        <v>4</v>
      </c>
      <c r="W54" s="125">
        <v>1</v>
      </c>
      <c r="X54" s="64" t="s">
        <v>976</v>
      </c>
      <c r="Y54" s="66"/>
      <c r="Z54" s="125">
        <v>1</v>
      </c>
      <c r="AA54" s="64" t="s">
        <v>977</v>
      </c>
      <c r="AB54" s="66">
        <v>1500000000</v>
      </c>
      <c r="AC54" s="125">
        <v>1</v>
      </c>
      <c r="AD54" s="64" t="s">
        <v>977</v>
      </c>
      <c r="AE54" s="66">
        <v>2000000000</v>
      </c>
      <c r="AF54" s="125">
        <v>1</v>
      </c>
      <c r="AG54" s="64" t="s">
        <v>977</v>
      </c>
      <c r="AH54" s="66">
        <v>1500000000</v>
      </c>
      <c r="AI54" s="74" t="s">
        <v>1380</v>
      </c>
      <c r="CH54" s="74" t="str">
        <f>+VLOOKUP(A54,encadenados!$A$60:$B$68,2,TRUE)</f>
        <v>PuePDSP</v>
      </c>
      <c r="CJ54" s="119" t="str">
        <f>IF(S54="","SIN RUBRO",(VLOOKUP(S54,encadenados!$A$111:$B$149,2,FALSE)))</f>
        <v>C_1905_0300_10_20106A1</v>
      </c>
      <c r="CM54" s="74" t="str">
        <f t="shared" si="12"/>
        <v>5. For</v>
      </c>
      <c r="CN54" s="74" t="str">
        <f>+VLOOKUP(CM54,encadenados!$B$2:$C$8,2,TRUE)</f>
        <v>objcinco</v>
      </c>
      <c r="CO54" s="74" t="str">
        <f t="shared" si="13"/>
        <v>2. Dir</v>
      </c>
      <c r="CP54" s="74" t="str">
        <f>+VLOOKUP(CO54,encadenados!$B$41:$C$48,2,TRUE)</f>
        <v>dimdos</v>
      </c>
    </row>
    <row r="55" spans="1:94" s="74" customFormat="1" ht="77.25" customHeight="1" x14ac:dyDescent="0.25">
      <c r="A55" s="120" t="s">
        <v>692</v>
      </c>
      <c r="B55" s="121" t="s">
        <v>844</v>
      </c>
      <c r="C55" s="64" t="s">
        <v>63</v>
      </c>
      <c r="D55" s="64" t="s">
        <v>64</v>
      </c>
      <c r="E55" s="64" t="s">
        <v>52</v>
      </c>
      <c r="F55" s="64" t="s">
        <v>65</v>
      </c>
      <c r="G55" s="64" t="s">
        <v>66</v>
      </c>
      <c r="H55" s="120" t="s">
        <v>67</v>
      </c>
      <c r="I55" s="120" t="s">
        <v>118</v>
      </c>
      <c r="J55" s="64">
        <f>IFERROR(VLOOKUP(I55,lista!$A$4:$B$34,2, FALSE)," ")</f>
        <v>1600</v>
      </c>
      <c r="K55" s="64" t="s">
        <v>119</v>
      </c>
      <c r="L55" s="64" t="s">
        <v>932</v>
      </c>
      <c r="M55" s="64" t="str">
        <f>J55&amp;"-10"</f>
        <v>1600-10</v>
      </c>
      <c r="N55" s="64" t="s">
        <v>944</v>
      </c>
      <c r="O55" s="64" t="s">
        <v>58</v>
      </c>
      <c r="P55" s="64" t="s">
        <v>911</v>
      </c>
      <c r="Q55" s="64" t="s">
        <v>73</v>
      </c>
      <c r="R55" s="64" t="s">
        <v>958</v>
      </c>
      <c r="S55" s="122" t="s">
        <v>120</v>
      </c>
      <c r="T55" s="64" t="s">
        <v>324</v>
      </c>
      <c r="U55" s="66">
        <f t="shared" si="0"/>
        <v>21977000000</v>
      </c>
      <c r="V55" s="67">
        <f t="shared" si="1"/>
        <v>4</v>
      </c>
      <c r="W55" s="125">
        <v>1</v>
      </c>
      <c r="X55" s="64" t="s">
        <v>976</v>
      </c>
      <c r="Y55" s="66"/>
      <c r="Z55" s="125">
        <v>1</v>
      </c>
      <c r="AA55" s="64" t="s">
        <v>977</v>
      </c>
      <c r="AB55" s="66">
        <v>6593100000</v>
      </c>
      <c r="AC55" s="125">
        <v>1</v>
      </c>
      <c r="AD55" s="64" t="s">
        <v>977</v>
      </c>
      <c r="AE55" s="66">
        <v>8790800000</v>
      </c>
      <c r="AF55" s="125">
        <v>1</v>
      </c>
      <c r="AG55" s="64" t="s">
        <v>977</v>
      </c>
      <c r="AH55" s="66">
        <v>6593100000</v>
      </c>
      <c r="AI55" s="74" t="s">
        <v>1380</v>
      </c>
      <c r="CH55" s="74" t="str">
        <f>+VLOOKUP(A55,encadenados!$A$60:$B$68,2,TRUE)</f>
        <v>PuePDSP</v>
      </c>
      <c r="CJ55" s="119" t="str">
        <f>IF(S55="","SIN RUBRO",(VLOOKUP(S55,encadenados!$A$111:$B$149,2,FALSE)))</f>
        <v>C_1905_0300_10_20106A1</v>
      </c>
      <c r="CM55" s="74" t="str">
        <f t="shared" si="12"/>
        <v>5. For</v>
      </c>
      <c r="CN55" s="74" t="str">
        <f>+VLOOKUP(CM55,encadenados!$B$2:$C$8,2,TRUE)</f>
        <v>objcinco</v>
      </c>
      <c r="CO55" s="74" t="str">
        <f t="shared" si="13"/>
        <v>2. Dir</v>
      </c>
      <c r="CP55" s="74" t="str">
        <f>+VLOOKUP(CO55,encadenados!$B$41:$C$48,2,TRUE)</f>
        <v>dimdos</v>
      </c>
    </row>
    <row r="56" spans="1:94" s="74" customFormat="1" ht="77.25" customHeight="1" x14ac:dyDescent="0.25">
      <c r="A56" s="120" t="s">
        <v>692</v>
      </c>
      <c r="B56" s="121" t="s">
        <v>844</v>
      </c>
      <c r="C56" s="64" t="s">
        <v>63</v>
      </c>
      <c r="D56" s="64" t="s">
        <v>64</v>
      </c>
      <c r="E56" s="64" t="s">
        <v>52</v>
      </c>
      <c r="F56" s="64" t="s">
        <v>65</v>
      </c>
      <c r="G56" s="64" t="s">
        <v>66</v>
      </c>
      <c r="H56" s="120" t="s">
        <v>67</v>
      </c>
      <c r="I56" s="120" t="s">
        <v>118</v>
      </c>
      <c r="J56" s="64">
        <f>IFERROR(VLOOKUP(I56,lista!$A$4:$B$34,2, FALSE)," ")</f>
        <v>1600</v>
      </c>
      <c r="K56" s="64" t="s">
        <v>119</v>
      </c>
      <c r="L56" s="64" t="s">
        <v>933</v>
      </c>
      <c r="M56" s="64" t="str">
        <f>J56&amp;"-11"</f>
        <v>1600-11</v>
      </c>
      <c r="N56" s="64" t="s">
        <v>944</v>
      </c>
      <c r="O56" s="64" t="s">
        <v>58</v>
      </c>
      <c r="P56" s="64" t="s">
        <v>911</v>
      </c>
      <c r="Q56" s="64" t="s">
        <v>73</v>
      </c>
      <c r="R56" s="64" t="s">
        <v>958</v>
      </c>
      <c r="S56" s="122" t="s">
        <v>120</v>
      </c>
      <c r="T56" s="64" t="s">
        <v>324</v>
      </c>
      <c r="U56" s="66">
        <f t="shared" si="0"/>
        <v>17600000000</v>
      </c>
      <c r="V56" s="67">
        <f t="shared" si="1"/>
        <v>4</v>
      </c>
      <c r="W56" s="125">
        <v>1</v>
      </c>
      <c r="X56" s="64" t="s">
        <v>976</v>
      </c>
      <c r="Y56" s="66"/>
      <c r="Z56" s="125">
        <v>1</v>
      </c>
      <c r="AA56" s="64" t="s">
        <v>977</v>
      </c>
      <c r="AB56" s="66">
        <v>5280000000</v>
      </c>
      <c r="AC56" s="125">
        <v>1</v>
      </c>
      <c r="AD56" s="64" t="s">
        <v>977</v>
      </c>
      <c r="AE56" s="66">
        <v>7040000000</v>
      </c>
      <c r="AF56" s="125">
        <v>1</v>
      </c>
      <c r="AG56" s="64" t="s">
        <v>977</v>
      </c>
      <c r="AH56" s="66">
        <v>5280000000</v>
      </c>
      <c r="AI56" s="74" t="s">
        <v>1380</v>
      </c>
      <c r="CH56" s="74" t="str">
        <f>+VLOOKUP(A56,encadenados!$A$60:$B$68,2,TRUE)</f>
        <v>PuePDSP</v>
      </c>
      <c r="CJ56" s="119" t="str">
        <f>IF(S56="","SIN RUBRO",(VLOOKUP(S56,encadenados!$A$111:$B$149,2,FALSE)))</f>
        <v>C_1905_0300_10_20106A1</v>
      </c>
      <c r="CM56" s="74" t="str">
        <f t="shared" si="12"/>
        <v>5. For</v>
      </c>
      <c r="CN56" s="74" t="str">
        <f>+VLOOKUP(CM56,encadenados!$B$2:$C$8,2,TRUE)</f>
        <v>objcinco</v>
      </c>
      <c r="CO56" s="74" t="str">
        <f t="shared" si="13"/>
        <v>2. Dir</v>
      </c>
      <c r="CP56" s="74" t="str">
        <f>+VLOOKUP(CO56,encadenados!$B$41:$C$48,2,TRUE)</f>
        <v>dimdos</v>
      </c>
    </row>
    <row r="57" spans="1:94" s="74" customFormat="1" ht="77.25" customHeight="1" x14ac:dyDescent="0.25">
      <c r="A57" s="120" t="s">
        <v>692</v>
      </c>
      <c r="B57" s="121" t="s">
        <v>844</v>
      </c>
      <c r="C57" s="64" t="s">
        <v>63</v>
      </c>
      <c r="D57" s="64" t="s">
        <v>64</v>
      </c>
      <c r="E57" s="64" t="s">
        <v>52</v>
      </c>
      <c r="F57" s="64" t="s">
        <v>65</v>
      </c>
      <c r="G57" s="64" t="s">
        <v>66</v>
      </c>
      <c r="H57" s="120" t="s">
        <v>67</v>
      </c>
      <c r="I57" s="120" t="s">
        <v>118</v>
      </c>
      <c r="J57" s="64">
        <f>IFERROR(VLOOKUP(I57,lista!$A$4:$B$34,2, FALSE)," ")</f>
        <v>1600</v>
      </c>
      <c r="K57" s="64" t="s">
        <v>119</v>
      </c>
      <c r="L57" s="64" t="s">
        <v>934</v>
      </c>
      <c r="M57" s="64" t="str">
        <f>J57&amp;"-12"</f>
        <v>1600-12</v>
      </c>
      <c r="N57" s="64" t="s">
        <v>944</v>
      </c>
      <c r="O57" s="64" t="s">
        <v>58</v>
      </c>
      <c r="P57" s="64" t="s">
        <v>911</v>
      </c>
      <c r="Q57" s="64" t="s">
        <v>73</v>
      </c>
      <c r="R57" s="64" t="s">
        <v>959</v>
      </c>
      <c r="S57" s="122" t="s">
        <v>120</v>
      </c>
      <c r="T57" s="64" t="s">
        <v>324</v>
      </c>
      <c r="U57" s="66">
        <f t="shared" si="0"/>
        <v>1400000000</v>
      </c>
      <c r="V57" s="67">
        <f t="shared" si="1"/>
        <v>4</v>
      </c>
      <c r="W57" s="125">
        <v>1</v>
      </c>
      <c r="X57" s="64" t="s">
        <v>976</v>
      </c>
      <c r="Y57" s="66"/>
      <c r="Z57" s="125">
        <v>1</v>
      </c>
      <c r="AA57" s="64" t="s">
        <v>977</v>
      </c>
      <c r="AB57" s="66">
        <v>420000000</v>
      </c>
      <c r="AC57" s="125">
        <v>1</v>
      </c>
      <c r="AD57" s="64" t="s">
        <v>977</v>
      </c>
      <c r="AE57" s="66">
        <v>560000000</v>
      </c>
      <c r="AF57" s="125">
        <v>1</v>
      </c>
      <c r="AG57" s="64" t="s">
        <v>977</v>
      </c>
      <c r="AH57" s="66">
        <v>420000000</v>
      </c>
      <c r="AI57" s="74" t="s">
        <v>1380</v>
      </c>
      <c r="CH57" s="74" t="str">
        <f>+VLOOKUP(A57,encadenados!$A$60:$B$68,2,TRUE)</f>
        <v>PuePDSP</v>
      </c>
      <c r="CJ57" s="119" t="str">
        <f>IF(S57="","SIN RUBRO",(VLOOKUP(S57,encadenados!$A$111:$B$149,2,FALSE)))</f>
        <v>C_1905_0300_10_20106A1</v>
      </c>
      <c r="CM57" s="74" t="str">
        <f t="shared" si="12"/>
        <v>5. For</v>
      </c>
      <c r="CN57" s="74" t="str">
        <f>+VLOOKUP(CM57,encadenados!$B$2:$C$8,2,TRUE)</f>
        <v>objcinco</v>
      </c>
      <c r="CO57" s="74" t="str">
        <f t="shared" si="13"/>
        <v>2. Dir</v>
      </c>
      <c r="CP57" s="74" t="str">
        <f>+VLOOKUP(CO57,encadenados!$B$41:$C$48,2,TRUE)</f>
        <v>dimdos</v>
      </c>
    </row>
    <row r="58" spans="1:94" s="74" customFormat="1" ht="77.25" customHeight="1" x14ac:dyDescent="0.25">
      <c r="A58" s="120" t="s">
        <v>548</v>
      </c>
      <c r="B58" s="121" t="s">
        <v>840</v>
      </c>
      <c r="C58" s="64" t="s">
        <v>63</v>
      </c>
      <c r="D58" s="64" t="s">
        <v>64</v>
      </c>
      <c r="E58" s="64" t="s">
        <v>52</v>
      </c>
      <c r="F58" s="64" t="s">
        <v>65</v>
      </c>
      <c r="G58" s="64" t="s">
        <v>66</v>
      </c>
      <c r="H58" s="120" t="s">
        <v>67</v>
      </c>
      <c r="I58" s="120" t="s">
        <v>118</v>
      </c>
      <c r="J58" s="64">
        <f>IFERROR(VLOOKUP(I58,lista!$A$4:$B$34,2, FALSE)," ")</f>
        <v>1600</v>
      </c>
      <c r="K58" s="64" t="s">
        <v>119</v>
      </c>
      <c r="L58" s="64" t="s">
        <v>935</v>
      </c>
      <c r="M58" s="64" t="str">
        <f>J58&amp;"-13"</f>
        <v>1600-13</v>
      </c>
      <c r="N58" s="64" t="s">
        <v>949</v>
      </c>
      <c r="O58" s="64" t="s">
        <v>58</v>
      </c>
      <c r="P58" s="64" t="s">
        <v>950</v>
      </c>
      <c r="Q58" s="64" t="s">
        <v>73</v>
      </c>
      <c r="R58" s="64" t="s">
        <v>960</v>
      </c>
      <c r="S58" s="122" t="s">
        <v>120</v>
      </c>
      <c r="T58" s="64" t="s">
        <v>126</v>
      </c>
      <c r="U58" s="66">
        <f t="shared" si="0"/>
        <v>15000000000</v>
      </c>
      <c r="V58" s="67">
        <f t="shared" si="1"/>
        <v>4</v>
      </c>
      <c r="W58" s="125">
        <v>1</v>
      </c>
      <c r="X58" s="64" t="s">
        <v>978</v>
      </c>
      <c r="Y58" s="66">
        <v>15000000000</v>
      </c>
      <c r="Z58" s="125">
        <v>1</v>
      </c>
      <c r="AA58" s="64" t="s">
        <v>978</v>
      </c>
      <c r="AB58" s="66"/>
      <c r="AC58" s="125">
        <v>1</v>
      </c>
      <c r="AD58" s="64" t="s">
        <v>978</v>
      </c>
      <c r="AE58" s="66"/>
      <c r="AF58" s="125">
        <v>1</v>
      </c>
      <c r="AG58" s="64" t="s">
        <v>978</v>
      </c>
      <c r="AH58" s="66"/>
      <c r="AI58" s="74" t="s">
        <v>1380</v>
      </c>
      <c r="CH58" s="74" t="str">
        <f>+VLOOKUP(A58,encadenados!$A$60:$B$68,2,TRUE)</f>
        <v>GobPDSP</v>
      </c>
      <c r="CJ58" s="119" t="str">
        <f>IF(S58="","SIN RUBRO",(VLOOKUP(S58,encadenados!$A$111:$B$149,2,FALSE)))</f>
        <v>C_1905_0300_10_20106A1</v>
      </c>
      <c r="CM58" s="74" t="str">
        <f t="shared" si="12"/>
        <v>5. For</v>
      </c>
      <c r="CN58" s="74" t="str">
        <f>+VLOOKUP(CM58,encadenados!$B$2:$C$8,2,TRUE)</f>
        <v>objcinco</v>
      </c>
      <c r="CO58" s="74" t="str">
        <f t="shared" si="13"/>
        <v>2. Dir</v>
      </c>
      <c r="CP58" s="74" t="str">
        <f>+VLOOKUP(CO58,encadenados!$B$41:$C$48,2,TRUE)</f>
        <v>dimdos</v>
      </c>
    </row>
    <row r="59" spans="1:94" s="74" customFormat="1" ht="77.25" customHeight="1" x14ac:dyDescent="0.25">
      <c r="A59" s="120" t="s">
        <v>692</v>
      </c>
      <c r="B59" s="121" t="s">
        <v>853</v>
      </c>
      <c r="C59" s="64" t="s">
        <v>63</v>
      </c>
      <c r="D59" s="64" t="s">
        <v>1945</v>
      </c>
      <c r="E59" s="64" t="s">
        <v>52</v>
      </c>
      <c r="F59" s="64" t="s">
        <v>65</v>
      </c>
      <c r="G59" s="64" t="s">
        <v>66</v>
      </c>
      <c r="H59" s="120" t="s">
        <v>67</v>
      </c>
      <c r="I59" s="120" t="s">
        <v>118</v>
      </c>
      <c r="J59" s="64">
        <f>IFERROR(VLOOKUP(I59,lista!$A$4:$B$34,2, FALSE)," ")</f>
        <v>1600</v>
      </c>
      <c r="K59" s="64" t="s">
        <v>119</v>
      </c>
      <c r="L59" s="64" t="s">
        <v>936</v>
      </c>
      <c r="M59" s="64" t="str">
        <f>J59&amp;"-14"</f>
        <v>1600-14</v>
      </c>
      <c r="N59" s="64" t="s">
        <v>944</v>
      </c>
      <c r="O59" s="64" t="s">
        <v>58</v>
      </c>
      <c r="P59" s="64" t="s">
        <v>911</v>
      </c>
      <c r="Q59" s="64" t="s">
        <v>73</v>
      </c>
      <c r="R59" s="64" t="s">
        <v>958</v>
      </c>
      <c r="S59" s="122" t="s">
        <v>120</v>
      </c>
      <c r="T59" s="64" t="s">
        <v>127</v>
      </c>
      <c r="U59" s="66">
        <f t="shared" si="0"/>
        <v>1000000000</v>
      </c>
      <c r="V59" s="67">
        <f t="shared" si="1"/>
        <v>4</v>
      </c>
      <c r="W59" s="125">
        <v>1</v>
      </c>
      <c r="X59" s="64" t="s">
        <v>963</v>
      </c>
      <c r="Y59" s="66"/>
      <c r="Z59" s="125">
        <v>1</v>
      </c>
      <c r="AA59" s="64" t="s">
        <v>977</v>
      </c>
      <c r="AB59" s="66">
        <v>300000000</v>
      </c>
      <c r="AC59" s="125">
        <v>1</v>
      </c>
      <c r="AD59" s="64" t="s">
        <v>977</v>
      </c>
      <c r="AE59" s="66">
        <v>400000000</v>
      </c>
      <c r="AF59" s="125">
        <v>1</v>
      </c>
      <c r="AG59" s="64" t="s">
        <v>977</v>
      </c>
      <c r="AH59" s="66">
        <v>300000000</v>
      </c>
      <c r="AI59" s="74" t="s">
        <v>1380</v>
      </c>
      <c r="CH59" s="74" t="str">
        <f>+VLOOKUP(A59,encadenados!$A$60:$B$68,2,TRUE)</f>
        <v>PuePDSP</v>
      </c>
      <c r="CJ59" s="119" t="str">
        <f>IF(S59="","SIN RUBRO",(VLOOKUP(S59,encadenados!$A$111:$B$149,2,FALSE)))</f>
        <v>C_1905_0300_10_20106A1</v>
      </c>
      <c r="CM59" s="74" t="str">
        <f t="shared" si="12"/>
        <v>5. For</v>
      </c>
      <c r="CN59" s="74" t="str">
        <f>+VLOOKUP(CM59,encadenados!$B$2:$C$8,2,TRUE)</f>
        <v>objcinco</v>
      </c>
      <c r="CO59" s="74" t="str">
        <f t="shared" si="13"/>
        <v>2. Dir</v>
      </c>
      <c r="CP59" s="74" t="str">
        <f>+VLOOKUP(CO59,encadenados!$B$41:$C$48,2,TRUE)</f>
        <v>dimdos</v>
      </c>
    </row>
    <row r="60" spans="1:94" s="74" customFormat="1" ht="77.25" customHeight="1" x14ac:dyDescent="0.25">
      <c r="A60" s="120" t="s">
        <v>692</v>
      </c>
      <c r="B60" s="121" t="s">
        <v>850</v>
      </c>
      <c r="C60" s="64" t="s">
        <v>63</v>
      </c>
      <c r="D60" s="64" t="s">
        <v>1945</v>
      </c>
      <c r="E60" s="64" t="s">
        <v>329</v>
      </c>
      <c r="F60" s="64" t="s">
        <v>65</v>
      </c>
      <c r="G60" s="64" t="s">
        <v>66</v>
      </c>
      <c r="H60" s="120" t="s">
        <v>67</v>
      </c>
      <c r="I60" s="120" t="s">
        <v>118</v>
      </c>
      <c r="J60" s="64">
        <f>IFERROR(VLOOKUP(I60,lista!$A$4:$B$34,2, FALSE)," ")</f>
        <v>1600</v>
      </c>
      <c r="K60" s="64" t="s">
        <v>119</v>
      </c>
      <c r="L60" s="64" t="s">
        <v>937</v>
      </c>
      <c r="M60" s="64" t="str">
        <f>J60&amp;"-15"</f>
        <v>1600-15</v>
      </c>
      <c r="N60" s="64" t="s">
        <v>944</v>
      </c>
      <c r="O60" s="64" t="s">
        <v>58</v>
      </c>
      <c r="P60" s="64" t="s">
        <v>911</v>
      </c>
      <c r="Q60" s="64" t="s">
        <v>73</v>
      </c>
      <c r="R60" s="64" t="s">
        <v>958</v>
      </c>
      <c r="S60" s="122" t="s">
        <v>120</v>
      </c>
      <c r="T60" s="64" t="s">
        <v>127</v>
      </c>
      <c r="U60" s="66">
        <f t="shared" si="0"/>
        <v>1000000000</v>
      </c>
      <c r="V60" s="67">
        <f t="shared" si="1"/>
        <v>4</v>
      </c>
      <c r="W60" s="125">
        <v>1</v>
      </c>
      <c r="X60" s="64" t="s">
        <v>963</v>
      </c>
      <c r="Y60" s="66"/>
      <c r="Z60" s="125">
        <v>1</v>
      </c>
      <c r="AA60" s="64" t="s">
        <v>977</v>
      </c>
      <c r="AB60" s="66">
        <v>300000000</v>
      </c>
      <c r="AC60" s="125">
        <v>1</v>
      </c>
      <c r="AD60" s="64" t="s">
        <v>977</v>
      </c>
      <c r="AE60" s="66">
        <v>400000000</v>
      </c>
      <c r="AF60" s="125">
        <v>1</v>
      </c>
      <c r="AG60" s="64" t="s">
        <v>977</v>
      </c>
      <c r="AH60" s="66">
        <v>300000000</v>
      </c>
      <c r="AI60" s="74" t="s">
        <v>1380</v>
      </c>
      <c r="CH60" s="74" t="str">
        <f>+VLOOKUP(A60,encadenados!$A$60:$B$68,2,TRUE)</f>
        <v>PuePDSP</v>
      </c>
      <c r="CJ60" s="119" t="str">
        <f>IF(S60="","SIN RUBRO",(VLOOKUP(S60,encadenados!$A$111:$B$149,2,FALSE)))</f>
        <v>C_1905_0300_10_20106A1</v>
      </c>
      <c r="CM60" s="74" t="str">
        <f t="shared" si="12"/>
        <v>5. For</v>
      </c>
      <c r="CN60" s="74" t="str">
        <f>+VLOOKUP(CM60,encadenados!$B$2:$C$8,2,TRUE)</f>
        <v>objcinco</v>
      </c>
      <c r="CO60" s="74" t="str">
        <f t="shared" si="13"/>
        <v>2. Dir</v>
      </c>
      <c r="CP60" s="74" t="str">
        <f>+VLOOKUP(CO60,encadenados!$B$41:$C$48,2,TRUE)</f>
        <v>dimdos</v>
      </c>
    </row>
    <row r="61" spans="1:94" s="74" customFormat="1" ht="77.25" customHeight="1" x14ac:dyDescent="0.25">
      <c r="A61" s="126" t="s">
        <v>692</v>
      </c>
      <c r="B61" s="120" t="s">
        <v>855</v>
      </c>
      <c r="C61" s="64" t="s">
        <v>63</v>
      </c>
      <c r="D61" s="64" t="s">
        <v>64</v>
      </c>
      <c r="E61" s="64" t="s">
        <v>52</v>
      </c>
      <c r="F61" s="64" t="s">
        <v>65</v>
      </c>
      <c r="G61" s="64" t="s">
        <v>66</v>
      </c>
      <c r="H61" s="120" t="s">
        <v>67</v>
      </c>
      <c r="I61" s="120" t="s">
        <v>118</v>
      </c>
      <c r="J61" s="64">
        <f>IFERROR(VLOOKUP(I61,lista!$A$4:$B$34,2, FALSE)," ")</f>
        <v>1600</v>
      </c>
      <c r="K61" s="64" t="s">
        <v>119</v>
      </c>
      <c r="L61" s="64" t="s">
        <v>938</v>
      </c>
      <c r="M61" s="64" t="str">
        <f>J61&amp;"-16"</f>
        <v>1600-16</v>
      </c>
      <c r="N61" s="64" t="s">
        <v>951</v>
      </c>
      <c r="O61" s="64" t="s">
        <v>58</v>
      </c>
      <c r="P61" s="64" t="s">
        <v>911</v>
      </c>
      <c r="Q61" s="64" t="s">
        <v>73</v>
      </c>
      <c r="R61" s="64" t="s">
        <v>961</v>
      </c>
      <c r="S61" s="122" t="s">
        <v>120</v>
      </c>
      <c r="T61" s="64" t="s">
        <v>128</v>
      </c>
      <c r="U61" s="66">
        <f t="shared" si="0"/>
        <v>2200000000</v>
      </c>
      <c r="V61" s="67">
        <f t="shared" si="1"/>
        <v>4</v>
      </c>
      <c r="W61" s="125">
        <v>1</v>
      </c>
      <c r="X61" s="64" t="s">
        <v>979</v>
      </c>
      <c r="Y61" s="66">
        <v>2200000000</v>
      </c>
      <c r="Z61" s="125">
        <v>1</v>
      </c>
      <c r="AA61" s="64" t="s">
        <v>980</v>
      </c>
      <c r="AB61" s="66"/>
      <c r="AC61" s="125">
        <v>1</v>
      </c>
      <c r="AD61" s="64" t="s">
        <v>981</v>
      </c>
      <c r="AE61" s="66"/>
      <c r="AF61" s="125">
        <v>1</v>
      </c>
      <c r="AG61" s="64" t="s">
        <v>981</v>
      </c>
      <c r="AH61" s="66"/>
      <c r="AI61" s="74" t="s">
        <v>1380</v>
      </c>
      <c r="CH61" s="74" t="str">
        <f>+VLOOKUP(A61,encadenados!$A$60:$B$68,2,TRUE)</f>
        <v>PuePDSP</v>
      </c>
      <c r="CJ61" s="119" t="str">
        <f>IF(S61="","SIN RUBRO",(VLOOKUP(S61,encadenados!$A$111:$B$149,2,FALSE)))</f>
        <v>C_1905_0300_10_20106A1</v>
      </c>
      <c r="CM61" s="74" t="str">
        <f t="shared" si="12"/>
        <v>5. For</v>
      </c>
      <c r="CN61" s="74" t="str">
        <f>+VLOOKUP(CM61,encadenados!$B$2:$C$8,2,TRUE)</f>
        <v>objcinco</v>
      </c>
      <c r="CO61" s="74" t="str">
        <f t="shared" si="13"/>
        <v>2. Dir</v>
      </c>
      <c r="CP61" s="74" t="str">
        <f>+VLOOKUP(CO61,encadenados!$B$41:$C$48,2,TRUE)</f>
        <v>dimdos</v>
      </c>
    </row>
    <row r="62" spans="1:94" s="74" customFormat="1" ht="77.25" customHeight="1" x14ac:dyDescent="0.25">
      <c r="A62" s="120" t="s">
        <v>548</v>
      </c>
      <c r="B62" s="121" t="s">
        <v>841</v>
      </c>
      <c r="C62" s="64" t="s">
        <v>63</v>
      </c>
      <c r="D62" s="64" t="s">
        <v>64</v>
      </c>
      <c r="E62" s="64" t="s">
        <v>52</v>
      </c>
      <c r="F62" s="64" t="s">
        <v>65</v>
      </c>
      <c r="G62" s="64" t="s">
        <v>66</v>
      </c>
      <c r="H62" s="120" t="s">
        <v>67</v>
      </c>
      <c r="I62" s="120" t="s">
        <v>118</v>
      </c>
      <c r="J62" s="64">
        <f>IFERROR(VLOOKUP(I62,lista!$A$4:$B$34,2, FALSE)," ")</f>
        <v>1600</v>
      </c>
      <c r="K62" s="64" t="s">
        <v>119</v>
      </c>
      <c r="L62" s="64" t="s">
        <v>939</v>
      </c>
      <c r="M62" s="64" t="str">
        <f>J62&amp;"-17"</f>
        <v>1600-17</v>
      </c>
      <c r="N62" s="64" t="s">
        <v>952</v>
      </c>
      <c r="O62" s="64" t="s">
        <v>58</v>
      </c>
      <c r="P62" s="64" t="s">
        <v>911</v>
      </c>
      <c r="Q62" s="64" t="s">
        <v>73</v>
      </c>
      <c r="R62" s="64" t="s">
        <v>962</v>
      </c>
      <c r="S62" s="122" t="s">
        <v>120</v>
      </c>
      <c r="T62" s="64" t="s">
        <v>129</v>
      </c>
      <c r="U62" s="66">
        <f t="shared" si="0"/>
        <v>1300000000</v>
      </c>
      <c r="V62" s="67">
        <f t="shared" si="1"/>
        <v>2</v>
      </c>
      <c r="W62" s="125"/>
      <c r="X62" s="127"/>
      <c r="Y62" s="66"/>
      <c r="Z62" s="125"/>
      <c r="AA62" s="64"/>
      <c r="AB62" s="66"/>
      <c r="AC62" s="125">
        <v>1</v>
      </c>
      <c r="AD62" s="64" t="s">
        <v>982</v>
      </c>
      <c r="AE62" s="66">
        <v>650000000</v>
      </c>
      <c r="AF62" s="125">
        <v>1</v>
      </c>
      <c r="AG62" s="64" t="s">
        <v>982</v>
      </c>
      <c r="AH62" s="66">
        <v>650000000</v>
      </c>
      <c r="AI62" s="74" t="s">
        <v>1380</v>
      </c>
      <c r="CH62" s="74" t="str">
        <f>+VLOOKUP(A62,encadenados!$A$60:$B$68,2,TRUE)</f>
        <v>GobPDSP</v>
      </c>
      <c r="CJ62" s="119" t="str">
        <f>IF(S62="","SIN RUBRO",(VLOOKUP(S62,encadenados!$A$111:$B$149,2,FALSE)))</f>
        <v>C_1905_0300_10_20106A1</v>
      </c>
      <c r="CM62" s="74" t="str">
        <f t="shared" si="12"/>
        <v>5. For</v>
      </c>
      <c r="CN62" s="74" t="str">
        <f>+VLOOKUP(CM62,encadenados!$B$2:$C$8,2,TRUE)</f>
        <v>objcinco</v>
      </c>
      <c r="CO62" s="74" t="str">
        <f t="shared" si="13"/>
        <v>2. Dir</v>
      </c>
      <c r="CP62" s="74" t="str">
        <f>+VLOOKUP(CO62,encadenados!$B$41:$C$48,2,TRUE)</f>
        <v>dimdos</v>
      </c>
    </row>
    <row r="63" spans="1:94" s="74" customFormat="1" ht="77.25" customHeight="1" x14ac:dyDescent="0.25">
      <c r="A63" s="120" t="s">
        <v>692</v>
      </c>
      <c r="B63" s="121" t="s">
        <v>848</v>
      </c>
      <c r="C63" s="64" t="s">
        <v>63</v>
      </c>
      <c r="D63" s="64" t="s">
        <v>64</v>
      </c>
      <c r="E63" s="64" t="s">
        <v>52</v>
      </c>
      <c r="F63" s="64" t="s">
        <v>65</v>
      </c>
      <c r="G63" s="64" t="s">
        <v>66</v>
      </c>
      <c r="H63" s="120" t="s">
        <v>67</v>
      </c>
      <c r="I63" s="120" t="s">
        <v>118</v>
      </c>
      <c r="J63" s="64">
        <f>IFERROR(VLOOKUP(I63,lista!$A$4:$B$34,2, FALSE)," ")</f>
        <v>1600</v>
      </c>
      <c r="K63" s="64" t="s">
        <v>119</v>
      </c>
      <c r="L63" s="64" t="s">
        <v>940</v>
      </c>
      <c r="M63" s="64" t="str">
        <f>J63&amp;"-18"</f>
        <v>1600-18</v>
      </c>
      <c r="N63" s="64" t="s">
        <v>951</v>
      </c>
      <c r="O63" s="64" t="s">
        <v>58</v>
      </c>
      <c r="P63" s="64" t="s">
        <v>911</v>
      </c>
      <c r="Q63" s="64" t="s">
        <v>73</v>
      </c>
      <c r="R63" s="64" t="s">
        <v>961</v>
      </c>
      <c r="S63" s="122" t="s">
        <v>796</v>
      </c>
      <c r="T63" s="64"/>
      <c r="U63" s="66">
        <f t="shared" si="0"/>
        <v>36417093468</v>
      </c>
      <c r="V63" s="67">
        <f t="shared" si="1"/>
        <v>4</v>
      </c>
      <c r="W63" s="125">
        <v>1</v>
      </c>
      <c r="X63" s="64" t="s">
        <v>979</v>
      </c>
      <c r="Y63" s="66">
        <v>36417093468</v>
      </c>
      <c r="Z63" s="125">
        <v>1</v>
      </c>
      <c r="AA63" s="64" t="s">
        <v>983</v>
      </c>
      <c r="AB63" s="66"/>
      <c r="AC63" s="125">
        <v>1</v>
      </c>
      <c r="AD63" s="64" t="s">
        <v>984</v>
      </c>
      <c r="AE63" s="66"/>
      <c r="AF63" s="125">
        <v>1</v>
      </c>
      <c r="AG63" s="64" t="s">
        <v>984</v>
      </c>
      <c r="AH63" s="66"/>
      <c r="AI63" s="74" t="s">
        <v>1380</v>
      </c>
      <c r="CH63" s="74" t="str">
        <f>+VLOOKUP(A63,encadenados!$A$60:$B$68,2,TRUE)</f>
        <v>PuePDSP</v>
      </c>
      <c r="CJ63" s="119" t="str">
        <f>IF(S63="","SIN RUBRO",(VLOOKUP(S63,encadenados!$A$111:$B$149,2,FALSE)))</f>
        <v>A_03_04_01</v>
      </c>
      <c r="CM63" s="74" t="str">
        <f t="shared" si="12"/>
        <v>5. For</v>
      </c>
      <c r="CN63" s="74" t="str">
        <f>+VLOOKUP(CM63,encadenados!$B$2:$C$8,2,TRUE)</f>
        <v>objcinco</v>
      </c>
      <c r="CO63" s="74" t="str">
        <f t="shared" si="13"/>
        <v>2. Dir</v>
      </c>
      <c r="CP63" s="74" t="str">
        <f>+VLOOKUP(CO63,encadenados!$B$41:$C$48,2,TRUE)</f>
        <v>dimdos</v>
      </c>
    </row>
    <row r="64" spans="1:94" s="74" customFormat="1" ht="77.25" customHeight="1" x14ac:dyDescent="0.25">
      <c r="A64" s="120" t="s">
        <v>692</v>
      </c>
      <c r="B64" s="121" t="s">
        <v>854</v>
      </c>
      <c r="C64" s="64" t="s">
        <v>63</v>
      </c>
      <c r="D64" s="64" t="s">
        <v>64</v>
      </c>
      <c r="E64" s="64" t="s">
        <v>52</v>
      </c>
      <c r="F64" s="64" t="s">
        <v>65</v>
      </c>
      <c r="G64" s="64" t="s">
        <v>66</v>
      </c>
      <c r="H64" s="120" t="s">
        <v>67</v>
      </c>
      <c r="I64" s="120" t="s">
        <v>118</v>
      </c>
      <c r="J64" s="64">
        <f>IFERROR(VLOOKUP(I64,lista!$A$4:$B$34,2, FALSE)," ")</f>
        <v>1600</v>
      </c>
      <c r="K64" s="64" t="s">
        <v>119</v>
      </c>
      <c r="L64" s="64" t="s">
        <v>941</v>
      </c>
      <c r="M64" s="64" t="str">
        <f>J64&amp;"-19"</f>
        <v>1600-19</v>
      </c>
      <c r="N64" s="64" t="s">
        <v>951</v>
      </c>
      <c r="O64" s="64" t="s">
        <v>58</v>
      </c>
      <c r="P64" s="64" t="s">
        <v>911</v>
      </c>
      <c r="Q64" s="64" t="s">
        <v>73</v>
      </c>
      <c r="R64" s="64" t="s">
        <v>961</v>
      </c>
      <c r="S64" s="122" t="s">
        <v>793</v>
      </c>
      <c r="T64" s="64"/>
      <c r="U64" s="66">
        <f t="shared" si="0"/>
        <v>750000000</v>
      </c>
      <c r="V64" s="67">
        <f t="shared" si="1"/>
        <v>4</v>
      </c>
      <c r="W64" s="125">
        <v>1</v>
      </c>
      <c r="X64" s="64" t="s">
        <v>979</v>
      </c>
      <c r="Y64" s="66">
        <v>750000000</v>
      </c>
      <c r="Z64" s="125">
        <v>1</v>
      </c>
      <c r="AA64" s="64" t="s">
        <v>985</v>
      </c>
      <c r="AB64" s="66"/>
      <c r="AC64" s="125">
        <v>1</v>
      </c>
      <c r="AD64" s="64" t="s">
        <v>986</v>
      </c>
      <c r="AE64" s="66"/>
      <c r="AF64" s="125">
        <v>1</v>
      </c>
      <c r="AG64" s="64" t="s">
        <v>986</v>
      </c>
      <c r="AH64" s="66"/>
      <c r="AI64" s="74" t="s">
        <v>1380</v>
      </c>
      <c r="CH64" s="74" t="str">
        <f>+VLOOKUP(A64,encadenados!$A$60:$B$68,2,TRUE)</f>
        <v>PuePDSP</v>
      </c>
      <c r="CJ64" s="119" t="str">
        <f>IF(S64="","SIN RUBRO",(VLOOKUP(S64,encadenados!$A$111:$B$149,2,FALSE)))</f>
        <v>A_03_03_02</v>
      </c>
      <c r="CM64" s="74" t="str">
        <f t="shared" si="12"/>
        <v>5. For</v>
      </c>
      <c r="CN64" s="74" t="str">
        <f>+VLOOKUP(CM64,encadenados!$B$2:$C$8,2,TRUE)</f>
        <v>objcinco</v>
      </c>
      <c r="CO64" s="74" t="str">
        <f t="shared" si="13"/>
        <v>2. Dir</v>
      </c>
      <c r="CP64" s="74" t="str">
        <f>+VLOOKUP(CO64,encadenados!$B$41:$C$48,2,TRUE)</f>
        <v>dimdos</v>
      </c>
    </row>
    <row r="65" spans="1:94 16384:16384" s="74" customFormat="1" ht="77.25" customHeight="1" x14ac:dyDescent="0.25">
      <c r="A65" s="120" t="s">
        <v>692</v>
      </c>
      <c r="B65" s="121" t="s">
        <v>849</v>
      </c>
      <c r="C65" s="64" t="s">
        <v>63</v>
      </c>
      <c r="D65" s="64" t="s">
        <v>64</v>
      </c>
      <c r="E65" s="64" t="s">
        <v>329</v>
      </c>
      <c r="F65" s="64" t="s">
        <v>65</v>
      </c>
      <c r="G65" s="64" t="s">
        <v>66</v>
      </c>
      <c r="H65" s="120" t="s">
        <v>67</v>
      </c>
      <c r="I65" s="120" t="s">
        <v>118</v>
      </c>
      <c r="J65" s="64">
        <f>IFERROR(VLOOKUP(I65,lista!$A$4:$B$34,2, FALSE)," ")</f>
        <v>1600</v>
      </c>
      <c r="K65" s="64" t="s">
        <v>119</v>
      </c>
      <c r="L65" s="64" t="s">
        <v>942</v>
      </c>
      <c r="M65" s="64" t="str">
        <f>J65&amp;"-20"</f>
        <v>1600-20</v>
      </c>
      <c r="N65" s="64" t="s">
        <v>951</v>
      </c>
      <c r="O65" s="64" t="s">
        <v>58</v>
      </c>
      <c r="P65" s="64" t="s">
        <v>911</v>
      </c>
      <c r="Q65" s="64" t="s">
        <v>73</v>
      </c>
      <c r="R65" s="64" t="s">
        <v>961</v>
      </c>
      <c r="S65" s="122" t="s">
        <v>794</v>
      </c>
      <c r="T65" s="64"/>
      <c r="U65" s="66">
        <f t="shared" si="0"/>
        <v>5488350438</v>
      </c>
      <c r="V65" s="67">
        <f t="shared" si="1"/>
        <v>4</v>
      </c>
      <c r="W65" s="125">
        <v>1</v>
      </c>
      <c r="X65" s="64" t="s">
        <v>979</v>
      </c>
      <c r="Y65" s="66">
        <v>5488350438</v>
      </c>
      <c r="Z65" s="125">
        <v>1</v>
      </c>
      <c r="AA65" s="64" t="s">
        <v>987</v>
      </c>
      <c r="AB65" s="66"/>
      <c r="AC65" s="125">
        <v>1</v>
      </c>
      <c r="AD65" s="64" t="s">
        <v>988</v>
      </c>
      <c r="AE65" s="66"/>
      <c r="AF65" s="125">
        <v>1</v>
      </c>
      <c r="AG65" s="64" t="s">
        <v>988</v>
      </c>
      <c r="AH65" s="66"/>
      <c r="AI65" s="74" t="s">
        <v>1380</v>
      </c>
      <c r="CH65" s="74" t="str">
        <f>+VLOOKUP(A65,encadenados!$A$60:$B$68,2,TRUE)</f>
        <v>PuePDSP</v>
      </c>
      <c r="CJ65" s="119" t="str">
        <f>IF(S65="","SIN RUBRO",(VLOOKUP(S65,encadenados!$A$111:$B$149,2,FALSE)))</f>
        <v>A_03_03_04</v>
      </c>
      <c r="CM65" s="74" t="str">
        <f t="shared" si="12"/>
        <v>5. For</v>
      </c>
      <c r="CN65" s="74" t="str">
        <f>+VLOOKUP(CM65,encadenados!$B$2:$C$8,2,TRUE)</f>
        <v>objcinco</v>
      </c>
      <c r="CO65" s="74" t="str">
        <f t="shared" si="13"/>
        <v>2. Dir</v>
      </c>
      <c r="CP65" s="74" t="str">
        <f>+VLOOKUP(CO65,encadenados!$B$41:$C$48,2,TRUE)</f>
        <v>dimdos</v>
      </c>
    </row>
    <row r="66" spans="1:94 16384:16384" s="74" customFormat="1" ht="77.25" customHeight="1" x14ac:dyDescent="0.25">
      <c r="A66" s="120" t="s">
        <v>692</v>
      </c>
      <c r="B66" s="121" t="s">
        <v>848</v>
      </c>
      <c r="C66" s="64" t="s">
        <v>63</v>
      </c>
      <c r="D66" s="64" t="s">
        <v>64</v>
      </c>
      <c r="E66" s="64" t="s">
        <v>52</v>
      </c>
      <c r="F66" s="64" t="s">
        <v>65</v>
      </c>
      <c r="G66" s="64" t="s">
        <v>66</v>
      </c>
      <c r="H66" s="120" t="s">
        <v>67</v>
      </c>
      <c r="I66" s="120" t="s">
        <v>118</v>
      </c>
      <c r="J66" s="64">
        <f>IFERROR(VLOOKUP(I66,lista!$A$4:$B$34,2, FALSE)," ")</f>
        <v>1600</v>
      </c>
      <c r="K66" s="64" t="s">
        <v>119</v>
      </c>
      <c r="L66" s="64" t="s">
        <v>928</v>
      </c>
      <c r="M66" s="64" t="str">
        <f>J66&amp;"-21"</f>
        <v>1600-21</v>
      </c>
      <c r="N66" s="64" t="s">
        <v>951</v>
      </c>
      <c r="O66" s="64" t="s">
        <v>58</v>
      </c>
      <c r="P66" s="64" t="s">
        <v>911</v>
      </c>
      <c r="Q66" s="64" t="s">
        <v>73</v>
      </c>
      <c r="R66" s="64" t="s">
        <v>961</v>
      </c>
      <c r="S66" s="122" t="s">
        <v>794</v>
      </c>
      <c r="T66" s="64"/>
      <c r="U66" s="66">
        <f t="shared" si="0"/>
        <v>24935375252</v>
      </c>
      <c r="V66" s="67">
        <f t="shared" si="1"/>
        <v>4</v>
      </c>
      <c r="W66" s="125">
        <v>1</v>
      </c>
      <c r="X66" s="64" t="s">
        <v>979</v>
      </c>
      <c r="Y66" s="66">
        <v>24935375252</v>
      </c>
      <c r="Z66" s="125">
        <v>1</v>
      </c>
      <c r="AA66" s="64" t="s">
        <v>989</v>
      </c>
      <c r="AB66" s="66"/>
      <c r="AC66" s="125">
        <v>1</v>
      </c>
      <c r="AD66" s="64" t="s">
        <v>973</v>
      </c>
      <c r="AE66" s="66"/>
      <c r="AF66" s="125">
        <v>1</v>
      </c>
      <c r="AG66" s="64" t="s">
        <v>973</v>
      </c>
      <c r="AH66" s="66"/>
      <c r="AI66" s="74" t="s">
        <v>1380</v>
      </c>
      <c r="CH66" s="74" t="str">
        <f>+VLOOKUP(A66,encadenados!$A$60:$B$68,2,TRUE)</f>
        <v>PuePDSP</v>
      </c>
      <c r="CJ66" s="119" t="str">
        <f>IF(S66="","SIN RUBRO",(VLOOKUP(S66,encadenados!$A$111:$B$149,2,FALSE)))</f>
        <v>A_03_03_04</v>
      </c>
      <c r="CM66" s="74" t="str">
        <f t="shared" si="12"/>
        <v>5. For</v>
      </c>
      <c r="CN66" s="74" t="str">
        <f>+VLOOKUP(CM66,encadenados!$B$2:$C$8,2,TRUE)</f>
        <v>objcinco</v>
      </c>
      <c r="CO66" s="74" t="str">
        <f t="shared" si="13"/>
        <v>2. Dir</v>
      </c>
      <c r="CP66" s="74" t="str">
        <f>+VLOOKUP(CO66,encadenados!$B$41:$C$48,2,TRUE)</f>
        <v>dimdos</v>
      </c>
    </row>
    <row r="67" spans="1:94 16384:16384" s="128" customFormat="1" ht="77.25" customHeight="1" x14ac:dyDescent="0.25">
      <c r="A67" s="120" t="s">
        <v>692</v>
      </c>
      <c r="B67" s="121" t="s">
        <v>848</v>
      </c>
      <c r="C67" s="64" t="s">
        <v>63</v>
      </c>
      <c r="D67" s="64" t="s">
        <v>64</v>
      </c>
      <c r="E67" s="64" t="s">
        <v>52</v>
      </c>
      <c r="F67" s="64" t="s">
        <v>65</v>
      </c>
      <c r="G67" s="64" t="s">
        <v>66</v>
      </c>
      <c r="H67" s="120" t="s">
        <v>67</v>
      </c>
      <c r="I67" s="120" t="s">
        <v>118</v>
      </c>
      <c r="J67" s="64">
        <f>IFERROR(VLOOKUP(I67,lista!$A$4:$B$34,2, FALSE)," ")</f>
        <v>1600</v>
      </c>
      <c r="K67" s="64" t="s">
        <v>119</v>
      </c>
      <c r="L67" s="64" t="s">
        <v>943</v>
      </c>
      <c r="M67" s="64" t="str">
        <f>J67&amp;"-22"</f>
        <v>1600-22</v>
      </c>
      <c r="N67" s="64" t="s">
        <v>944</v>
      </c>
      <c r="O67" s="64" t="s">
        <v>58</v>
      </c>
      <c r="P67" s="64" t="s">
        <v>911</v>
      </c>
      <c r="Q67" s="64" t="s">
        <v>73</v>
      </c>
      <c r="R67" s="64" t="s">
        <v>958</v>
      </c>
      <c r="S67" s="122" t="s">
        <v>801</v>
      </c>
      <c r="T67" s="64"/>
      <c r="U67" s="66">
        <f t="shared" si="0"/>
        <v>10647138533</v>
      </c>
      <c r="V67" s="67">
        <f t="shared" si="1"/>
        <v>4</v>
      </c>
      <c r="W67" s="125">
        <v>1</v>
      </c>
      <c r="X67" s="64" t="s">
        <v>990</v>
      </c>
      <c r="Y67" s="66"/>
      <c r="Z67" s="125">
        <v>1</v>
      </c>
      <c r="AA67" s="64" t="s">
        <v>965</v>
      </c>
      <c r="AB67" s="66">
        <v>3194141560</v>
      </c>
      <c r="AC67" s="125">
        <v>1</v>
      </c>
      <c r="AD67" s="64" t="s">
        <v>965</v>
      </c>
      <c r="AE67" s="66">
        <v>3194141560</v>
      </c>
      <c r="AF67" s="125">
        <v>1</v>
      </c>
      <c r="AG67" s="64" t="s">
        <v>965</v>
      </c>
      <c r="AH67" s="66">
        <v>4258855413</v>
      </c>
      <c r="AI67" s="74" t="s">
        <v>1380</v>
      </c>
      <c r="CH67" s="74" t="str">
        <f>+VLOOKUP(A67,encadenados!$A$60:$B$68,2,TRUE)</f>
        <v>PuePDSP</v>
      </c>
      <c r="CI67" s="74"/>
      <c r="CJ67" s="119" t="str">
        <f>IF(S67="","SIN RUBRO",(VLOOKUP(S67,encadenados!$A$111:$B$149,2,FALSE)))</f>
        <v>A_03_10_02</v>
      </c>
      <c r="CM67" s="74" t="str">
        <f t="shared" si="12"/>
        <v>5. For</v>
      </c>
      <c r="CN67" s="74" t="str">
        <f>+VLOOKUP(CM67,encadenados!$B$2:$C$8,2,TRUE)</f>
        <v>objcinco</v>
      </c>
      <c r="CO67" s="74" t="str">
        <f t="shared" si="13"/>
        <v>2. Dir</v>
      </c>
      <c r="CP67" s="74" t="str">
        <f>+VLOOKUP(CO67,encadenados!$B$41:$C$48,2,TRUE)</f>
        <v>dimdos</v>
      </c>
      <c r="XFD67" s="74"/>
    </row>
    <row r="68" spans="1:94 16384:16384" s="74" customFormat="1" ht="77.25" customHeight="1" x14ac:dyDescent="0.25">
      <c r="A68" s="70" t="s">
        <v>635</v>
      </c>
      <c r="B68" s="71" t="s">
        <v>866</v>
      </c>
      <c r="C68" s="23" t="s">
        <v>63</v>
      </c>
      <c r="D68" s="23" t="s">
        <v>1945</v>
      </c>
      <c r="E68" s="23" t="s">
        <v>52</v>
      </c>
      <c r="F68" s="23" t="s">
        <v>74</v>
      </c>
      <c r="G68" s="23" t="s">
        <v>83</v>
      </c>
      <c r="H68" s="23" t="s">
        <v>55</v>
      </c>
      <c r="I68" s="70" t="s">
        <v>133</v>
      </c>
      <c r="J68" s="23">
        <f>IFERROR(VLOOKUP(I68,lista!$A$4:$B$34,2, FALSE)," ")</f>
        <v>1700</v>
      </c>
      <c r="K68" s="23" t="s">
        <v>106</v>
      </c>
      <c r="L68" s="23" t="s">
        <v>1408</v>
      </c>
      <c r="M68" s="23" t="str">
        <f>J68&amp;"-01"</f>
        <v>1700-01</v>
      </c>
      <c r="N68" s="23" t="s">
        <v>1423</v>
      </c>
      <c r="O68" s="23" t="s">
        <v>78</v>
      </c>
      <c r="P68" s="23" t="s">
        <v>1249</v>
      </c>
      <c r="Q68" s="23" t="s">
        <v>73</v>
      </c>
      <c r="R68" s="23" t="s">
        <v>1253</v>
      </c>
      <c r="S68" s="72" t="s">
        <v>838</v>
      </c>
      <c r="T68" s="23" t="s">
        <v>784</v>
      </c>
      <c r="U68" s="25">
        <f t="shared" si="0"/>
        <v>19000000000</v>
      </c>
      <c r="V68" s="26">
        <f t="shared" si="1"/>
        <v>60</v>
      </c>
      <c r="W68" s="75"/>
      <c r="X68" s="23"/>
      <c r="Y68" s="25"/>
      <c r="Z68" s="75"/>
      <c r="AA68" s="23"/>
      <c r="AB68" s="25"/>
      <c r="AC68" s="75"/>
      <c r="AD68" s="23"/>
      <c r="AE68" s="25"/>
      <c r="AF68" s="75">
        <v>60</v>
      </c>
      <c r="AG68" s="23" t="s">
        <v>1256</v>
      </c>
      <c r="AH68" s="25">
        <v>19000000000</v>
      </c>
      <c r="AI68" s="74" t="s">
        <v>1324</v>
      </c>
      <c r="CH68" s="74" t="str">
        <f>+VLOOKUP(A68,encadenados!$A$60:$B$68,2,TRUE)</f>
        <v>CamPDSP</v>
      </c>
      <c r="CJ68" s="119" t="str">
        <f>IF(S68="","SIN RUBRO",(VLOOKUP(S68,encadenados!$A$111:$B$149,2,FALSE)))</f>
        <v>C_1905_0300_13_20201A2</v>
      </c>
      <c r="CM68" s="74" t="str">
        <f>+MID(C68,1,6)</f>
        <v>5. For</v>
      </c>
      <c r="CN68" s="74" t="str">
        <f>+VLOOKUP(CM68,encadenados!$B$2:$C$8,2,TRUE)</f>
        <v>objcinco</v>
      </c>
      <c r="CO68" s="74" t="str">
        <f>+MID(F68,1,6)</f>
        <v>3. Ges</v>
      </c>
      <c r="CP68" s="74" t="str">
        <f>+VLOOKUP(CO68,encadenados!$B$41:$C$48,2,TRUE)</f>
        <v>dimtres</v>
      </c>
    </row>
    <row r="69" spans="1:94 16384:16384" s="74" customFormat="1" ht="77.25" customHeight="1" x14ac:dyDescent="0.25">
      <c r="A69" s="70" t="s">
        <v>635</v>
      </c>
      <c r="B69" s="71" t="s">
        <v>866</v>
      </c>
      <c r="C69" s="23" t="s">
        <v>63</v>
      </c>
      <c r="D69" s="23" t="s">
        <v>1945</v>
      </c>
      <c r="E69" s="23" t="s">
        <v>52</v>
      </c>
      <c r="F69" s="23" t="s">
        <v>74</v>
      </c>
      <c r="G69" s="23" t="s">
        <v>83</v>
      </c>
      <c r="H69" s="23" t="s">
        <v>55</v>
      </c>
      <c r="I69" s="70" t="s">
        <v>133</v>
      </c>
      <c r="J69" s="23">
        <f>IFERROR(VLOOKUP(I69,lista!$A$4:$B$34,2, FALSE)," ")</f>
        <v>1700</v>
      </c>
      <c r="K69" s="23" t="s">
        <v>106</v>
      </c>
      <c r="L69" s="23" t="s">
        <v>1242</v>
      </c>
      <c r="M69" s="23" t="str">
        <f>J69&amp;"-02"</f>
        <v>1700-02</v>
      </c>
      <c r="N69" s="23" t="s">
        <v>1247</v>
      </c>
      <c r="O69" s="23" t="s">
        <v>78</v>
      </c>
      <c r="P69" s="23" t="s">
        <v>1388</v>
      </c>
      <c r="Q69" s="23" t="s">
        <v>73</v>
      </c>
      <c r="R69" s="23" t="s">
        <v>1254</v>
      </c>
      <c r="S69" s="72" t="s">
        <v>838</v>
      </c>
      <c r="T69" s="23" t="s">
        <v>784</v>
      </c>
      <c r="U69" s="25">
        <f t="shared" si="0"/>
        <v>1000000000</v>
      </c>
      <c r="V69" s="26">
        <f t="shared" si="1"/>
        <v>24</v>
      </c>
      <c r="W69" s="75"/>
      <c r="X69" s="23" t="s">
        <v>1424</v>
      </c>
      <c r="Y69" s="25">
        <v>237943182</v>
      </c>
      <c r="Z69" s="75"/>
      <c r="AA69" s="23" t="s">
        <v>1257</v>
      </c>
      <c r="AB69" s="25">
        <v>285531818</v>
      </c>
      <c r="AC69" s="75"/>
      <c r="AD69" s="23" t="s">
        <v>1257</v>
      </c>
      <c r="AE69" s="25">
        <v>266781818</v>
      </c>
      <c r="AF69" s="75">
        <v>24</v>
      </c>
      <c r="AG69" s="23" t="s">
        <v>1257</v>
      </c>
      <c r="AH69" s="25">
        <v>209743182</v>
      </c>
      <c r="AI69" s="74" t="s">
        <v>1324</v>
      </c>
      <c r="CH69" s="74" t="str">
        <f>+VLOOKUP(A69,encadenados!$A$60:$B$68,2,TRUE)</f>
        <v>CamPDSP</v>
      </c>
      <c r="CJ69" s="119" t="str">
        <f>IF(S69="","SIN RUBRO",(VLOOKUP(S69,encadenados!$A$111:$B$149,2,FALSE)))</f>
        <v>C_1905_0300_13_20201A2</v>
      </c>
      <c r="CM69" s="74" t="str">
        <f t="shared" ref="CM69:CM75" si="14">+MID(C69,1,6)</f>
        <v>5. For</v>
      </c>
      <c r="CN69" s="74" t="str">
        <f>+VLOOKUP(CM69,encadenados!$B$2:$C$8,2,TRUE)</f>
        <v>objcinco</v>
      </c>
      <c r="CO69" s="74" t="str">
        <f t="shared" ref="CO69:CO75" si="15">+MID(F69,1,6)</f>
        <v>3. Ges</v>
      </c>
      <c r="CP69" s="74" t="str">
        <f>+VLOOKUP(CO69,encadenados!$B$41:$C$48,2,TRUE)</f>
        <v>dimtres</v>
      </c>
    </row>
    <row r="70" spans="1:94 16384:16384" s="74" customFormat="1" ht="77.25" customHeight="1" x14ac:dyDescent="0.25">
      <c r="A70" s="70" t="s">
        <v>635</v>
      </c>
      <c r="B70" s="71" t="s">
        <v>866</v>
      </c>
      <c r="C70" s="23" t="s">
        <v>63</v>
      </c>
      <c r="D70" s="23" t="s">
        <v>1945</v>
      </c>
      <c r="E70" s="23" t="s">
        <v>52</v>
      </c>
      <c r="F70" s="23" t="s">
        <v>74</v>
      </c>
      <c r="G70" s="23" t="s">
        <v>83</v>
      </c>
      <c r="H70" s="23" t="s">
        <v>55</v>
      </c>
      <c r="I70" s="70" t="s">
        <v>133</v>
      </c>
      <c r="J70" s="23">
        <f>IFERROR(VLOOKUP(I70,lista!$A$4:$B$34,2, FALSE)," ")</f>
        <v>1700</v>
      </c>
      <c r="K70" s="23" t="s">
        <v>106</v>
      </c>
      <c r="L70" s="23" t="s">
        <v>1243</v>
      </c>
      <c r="M70" s="23" t="str">
        <f>J70&amp;"-03"</f>
        <v>1700-03</v>
      </c>
      <c r="N70" s="23" t="s">
        <v>1248</v>
      </c>
      <c r="O70" s="23" t="s">
        <v>137</v>
      </c>
      <c r="P70" s="23" t="s">
        <v>1250</v>
      </c>
      <c r="Q70" s="23" t="s">
        <v>73</v>
      </c>
      <c r="R70" s="23" t="s">
        <v>1255</v>
      </c>
      <c r="S70" s="72" t="s">
        <v>793</v>
      </c>
      <c r="T70" s="23" t="s">
        <v>758</v>
      </c>
      <c r="U70" s="25">
        <f t="shared" si="0"/>
        <v>120000000000</v>
      </c>
      <c r="V70" s="26">
        <f t="shared" si="1"/>
        <v>10</v>
      </c>
      <c r="W70" s="75"/>
      <c r="X70" s="23"/>
      <c r="Y70" s="25"/>
      <c r="Z70" s="75"/>
      <c r="AA70" s="23"/>
      <c r="AB70" s="25"/>
      <c r="AC70" s="75"/>
      <c r="AD70" s="23"/>
      <c r="AE70" s="25"/>
      <c r="AF70" s="75">
        <v>10</v>
      </c>
      <c r="AG70" s="23" t="s">
        <v>1258</v>
      </c>
      <c r="AH70" s="25">
        <v>120000000000</v>
      </c>
      <c r="AI70" s="74" t="s">
        <v>1324</v>
      </c>
      <c r="CH70" s="74" t="str">
        <f>+VLOOKUP(A70,encadenados!$A$60:$B$68,2,TRUE)</f>
        <v>CamPDSP</v>
      </c>
      <c r="CJ70" s="119" t="str">
        <f>IF(S70="","SIN RUBRO",(VLOOKUP(S70,encadenados!$A$111:$B$149,2,FALSE)))</f>
        <v>A_03_03_02</v>
      </c>
      <c r="CM70" s="74" t="str">
        <f t="shared" si="14"/>
        <v>5. For</v>
      </c>
      <c r="CN70" s="74" t="str">
        <f>+VLOOKUP(CM70,encadenados!$B$2:$C$8,2,TRUE)</f>
        <v>objcinco</v>
      </c>
      <c r="CO70" s="74" t="str">
        <f t="shared" si="15"/>
        <v>3. Ges</v>
      </c>
      <c r="CP70" s="74" t="str">
        <f>+VLOOKUP(CO70,encadenados!$B$41:$C$48,2,TRUE)</f>
        <v>dimtres</v>
      </c>
    </row>
    <row r="71" spans="1:94 16384:16384" s="74" customFormat="1" ht="77.25" customHeight="1" x14ac:dyDescent="0.25">
      <c r="A71" s="70" t="s">
        <v>635</v>
      </c>
      <c r="B71" s="71" t="s">
        <v>866</v>
      </c>
      <c r="C71" s="23" t="s">
        <v>63</v>
      </c>
      <c r="D71" s="23" t="s">
        <v>1945</v>
      </c>
      <c r="E71" s="23" t="s">
        <v>52</v>
      </c>
      <c r="F71" s="23" t="s">
        <v>74</v>
      </c>
      <c r="G71" s="23" t="s">
        <v>83</v>
      </c>
      <c r="H71" s="23" t="s">
        <v>55</v>
      </c>
      <c r="I71" s="70" t="s">
        <v>133</v>
      </c>
      <c r="J71" s="23">
        <f>IFERROR(VLOOKUP(I71,lista!$A$4:$B$34,2, FALSE)," ")</f>
        <v>1700</v>
      </c>
      <c r="K71" s="23" t="s">
        <v>106</v>
      </c>
      <c r="L71" s="23" t="s">
        <v>1244</v>
      </c>
      <c r="M71" s="23" t="str">
        <f>J71&amp;"-04"</f>
        <v>1700-04</v>
      </c>
      <c r="N71" s="23" t="s">
        <v>1248</v>
      </c>
      <c r="O71" s="23" t="s">
        <v>137</v>
      </c>
      <c r="P71" s="23" t="s">
        <v>1250</v>
      </c>
      <c r="Q71" s="23" t="s">
        <v>73</v>
      </c>
      <c r="R71" s="23" t="s">
        <v>1255</v>
      </c>
      <c r="S71" s="72" t="s">
        <v>802</v>
      </c>
      <c r="T71" s="23" t="s">
        <v>775</v>
      </c>
      <c r="U71" s="25">
        <f t="shared" si="0"/>
        <v>14512383790</v>
      </c>
      <c r="V71" s="26">
        <f t="shared" si="1"/>
        <v>3</v>
      </c>
      <c r="W71" s="75"/>
      <c r="X71" s="23"/>
      <c r="Y71" s="25"/>
      <c r="Z71" s="75"/>
      <c r="AA71" s="23"/>
      <c r="AB71" s="25"/>
      <c r="AC71" s="75"/>
      <c r="AD71" s="23"/>
      <c r="AE71" s="25"/>
      <c r="AF71" s="75">
        <v>3</v>
      </c>
      <c r="AG71" s="23" t="s">
        <v>1258</v>
      </c>
      <c r="AH71" s="25">
        <v>14512383790</v>
      </c>
      <c r="AI71" s="74" t="s">
        <v>1324</v>
      </c>
      <c r="CH71" s="74" t="str">
        <f>+VLOOKUP(A71,encadenados!$A$60:$B$68,2,TRUE)</f>
        <v>CamPDSP</v>
      </c>
      <c r="CJ71" s="119" t="str">
        <f>IF(S71="","SIN RUBRO",(VLOOKUP(S71,encadenados!$A$111:$B$149,2,FALSE)))</f>
        <v>A_03_11_01</v>
      </c>
      <c r="CM71" s="74" t="str">
        <f t="shared" si="14"/>
        <v>5. For</v>
      </c>
      <c r="CN71" s="74" t="str">
        <f>+VLOOKUP(CM71,encadenados!$B$2:$C$8,2,TRUE)</f>
        <v>objcinco</v>
      </c>
      <c r="CO71" s="74" t="str">
        <f t="shared" si="15"/>
        <v>3. Ges</v>
      </c>
      <c r="CP71" s="74" t="str">
        <f>+VLOOKUP(CO71,encadenados!$B$41:$C$48,2,TRUE)</f>
        <v>dimtres</v>
      </c>
    </row>
    <row r="72" spans="1:94 16384:16384" s="74" customFormat="1" ht="77.25" customHeight="1" x14ac:dyDescent="0.25">
      <c r="A72" s="70" t="s">
        <v>635</v>
      </c>
      <c r="B72" s="71" t="s">
        <v>866</v>
      </c>
      <c r="C72" s="23" t="s">
        <v>63</v>
      </c>
      <c r="D72" s="23" t="s">
        <v>1945</v>
      </c>
      <c r="E72" s="23" t="s">
        <v>52</v>
      </c>
      <c r="F72" s="23" t="s">
        <v>74</v>
      </c>
      <c r="G72" s="23" t="s">
        <v>83</v>
      </c>
      <c r="H72" s="23" t="s">
        <v>55</v>
      </c>
      <c r="I72" s="70" t="s">
        <v>133</v>
      </c>
      <c r="J72" s="23">
        <f>IFERROR(VLOOKUP(I72,lista!$A$4:$B$34,2, FALSE)," ")</f>
        <v>1700</v>
      </c>
      <c r="K72" s="23" t="s">
        <v>106</v>
      </c>
      <c r="L72" s="23" t="s">
        <v>1244</v>
      </c>
      <c r="M72" s="23" t="str">
        <f>J72&amp;"-05"</f>
        <v>1700-05</v>
      </c>
      <c r="N72" s="23" t="s">
        <v>1248</v>
      </c>
      <c r="O72" s="23" t="s">
        <v>137</v>
      </c>
      <c r="P72" s="23" t="s">
        <v>1250</v>
      </c>
      <c r="Q72" s="23" t="s">
        <v>73</v>
      </c>
      <c r="R72" s="23" t="s">
        <v>1255</v>
      </c>
      <c r="S72" s="72" t="s">
        <v>794</v>
      </c>
      <c r="T72" s="23" t="s">
        <v>765</v>
      </c>
      <c r="U72" s="25">
        <f t="shared" si="0"/>
        <v>5121612560</v>
      </c>
      <c r="V72" s="26">
        <f t="shared" si="1"/>
        <v>1</v>
      </c>
      <c r="W72" s="75"/>
      <c r="X72" s="23"/>
      <c r="Y72" s="25"/>
      <c r="Z72" s="75"/>
      <c r="AA72" s="23"/>
      <c r="AB72" s="25"/>
      <c r="AC72" s="75"/>
      <c r="AD72" s="23"/>
      <c r="AE72" s="25"/>
      <c r="AF72" s="75">
        <v>1</v>
      </c>
      <c r="AG72" s="23" t="s">
        <v>1258</v>
      </c>
      <c r="AH72" s="25">
        <v>5121612560</v>
      </c>
      <c r="AI72" s="74" t="s">
        <v>1324</v>
      </c>
      <c r="CH72" s="74" t="str">
        <f>+VLOOKUP(A72,encadenados!$A$60:$B$68,2,TRUE)</f>
        <v>CamPDSP</v>
      </c>
      <c r="CJ72" s="119" t="str">
        <f>IF(S72="","SIN RUBRO",(VLOOKUP(S72,encadenados!$A$111:$B$149,2,FALSE)))</f>
        <v>A_03_03_04</v>
      </c>
      <c r="CM72" s="74" t="str">
        <f t="shared" si="14"/>
        <v>5. For</v>
      </c>
      <c r="CN72" s="74" t="str">
        <f>+VLOOKUP(CM72,encadenados!$B$2:$C$8,2,TRUE)</f>
        <v>objcinco</v>
      </c>
      <c r="CO72" s="74" t="str">
        <f t="shared" si="15"/>
        <v>3. Ges</v>
      </c>
      <c r="CP72" s="74" t="str">
        <f>+VLOOKUP(CO72,encadenados!$B$41:$C$48,2,TRUE)</f>
        <v>dimtres</v>
      </c>
    </row>
    <row r="73" spans="1:94 16384:16384" s="74" customFormat="1" ht="77.25" customHeight="1" x14ac:dyDescent="0.25">
      <c r="A73" s="70" t="s">
        <v>635</v>
      </c>
      <c r="B73" s="71" t="s">
        <v>866</v>
      </c>
      <c r="C73" s="23" t="s">
        <v>63</v>
      </c>
      <c r="D73" s="23" t="s">
        <v>1945</v>
      </c>
      <c r="E73" s="23" t="s">
        <v>52</v>
      </c>
      <c r="F73" s="23" t="s">
        <v>74</v>
      </c>
      <c r="G73" s="23" t="s">
        <v>83</v>
      </c>
      <c r="H73" s="23" t="s">
        <v>55</v>
      </c>
      <c r="I73" s="70" t="s">
        <v>133</v>
      </c>
      <c r="J73" s="23">
        <f>IFERROR(VLOOKUP(I73,lista!$A$4:$B$34,2, FALSE)," ")</f>
        <v>1700</v>
      </c>
      <c r="K73" s="23" t="s">
        <v>106</v>
      </c>
      <c r="L73" s="23" t="s">
        <v>1245</v>
      </c>
      <c r="M73" s="23" t="str">
        <f>J73&amp;"-06"</f>
        <v>1700-06</v>
      </c>
      <c r="N73" s="23" t="s">
        <v>1123</v>
      </c>
      <c r="O73" s="23" t="s">
        <v>58</v>
      </c>
      <c r="P73" s="23" t="s">
        <v>1251</v>
      </c>
      <c r="Q73" s="23" t="s">
        <v>73</v>
      </c>
      <c r="R73" s="23" t="s">
        <v>1397</v>
      </c>
      <c r="S73" s="72" t="s">
        <v>138</v>
      </c>
      <c r="T73" s="23" t="s">
        <v>140</v>
      </c>
      <c r="U73" s="25">
        <f t="shared" si="0"/>
        <v>1145850000</v>
      </c>
      <c r="V73" s="26">
        <f t="shared" si="1"/>
        <v>10</v>
      </c>
      <c r="W73" s="75">
        <v>1</v>
      </c>
      <c r="X73" s="23" t="s">
        <v>1259</v>
      </c>
      <c r="Y73" s="25">
        <v>208750000</v>
      </c>
      <c r="Z73" s="75">
        <v>1</v>
      </c>
      <c r="AA73" s="23" t="s">
        <v>1259</v>
      </c>
      <c r="AB73" s="25">
        <v>274200000</v>
      </c>
      <c r="AC73" s="75">
        <v>1</v>
      </c>
      <c r="AD73" s="23" t="s">
        <v>1259</v>
      </c>
      <c r="AE73" s="25">
        <v>291450000</v>
      </c>
      <c r="AF73" s="75">
        <v>7</v>
      </c>
      <c r="AG73" s="23" t="s">
        <v>1259</v>
      </c>
      <c r="AH73" s="25">
        <v>371450000</v>
      </c>
      <c r="AI73" s="74" t="s">
        <v>1324</v>
      </c>
      <c r="CH73" s="74" t="str">
        <f>+VLOOKUP(A73,encadenados!$A$60:$B$68,2,TRUE)</f>
        <v>CamPDSP</v>
      </c>
      <c r="CJ73" s="119" t="str">
        <f>IF(S73="","SIN RUBRO",(VLOOKUP(S73,encadenados!$A$111:$B$149,2,FALSE)))</f>
        <v>C_1905_0300_12_20201A2</v>
      </c>
      <c r="CM73" s="74" t="str">
        <f t="shared" si="14"/>
        <v>5. For</v>
      </c>
      <c r="CN73" s="74" t="str">
        <f>+VLOOKUP(CM73,encadenados!$B$2:$C$8,2,TRUE)</f>
        <v>objcinco</v>
      </c>
      <c r="CO73" s="74" t="str">
        <f t="shared" si="15"/>
        <v>3. Ges</v>
      </c>
      <c r="CP73" s="74" t="str">
        <f>+VLOOKUP(CO73,encadenados!$B$41:$C$48,2,TRUE)</f>
        <v>dimtres</v>
      </c>
    </row>
    <row r="74" spans="1:94 16384:16384" s="74" customFormat="1" ht="77.25" customHeight="1" x14ac:dyDescent="0.25">
      <c r="A74" s="70" t="s">
        <v>635</v>
      </c>
      <c r="B74" s="71" t="s">
        <v>866</v>
      </c>
      <c r="C74" s="23" t="s">
        <v>63</v>
      </c>
      <c r="D74" s="23" t="s">
        <v>1945</v>
      </c>
      <c r="E74" s="23" t="s">
        <v>52</v>
      </c>
      <c r="F74" s="23" t="s">
        <v>74</v>
      </c>
      <c r="G74" s="23" t="s">
        <v>83</v>
      </c>
      <c r="H74" s="23" t="s">
        <v>55</v>
      </c>
      <c r="I74" s="70" t="s">
        <v>133</v>
      </c>
      <c r="J74" s="23">
        <f>IFERROR(VLOOKUP(I74,lista!$A$4:$B$34,2, FALSE)," ")</f>
        <v>1700</v>
      </c>
      <c r="K74" s="23" t="s">
        <v>106</v>
      </c>
      <c r="L74" s="23" t="s">
        <v>1246</v>
      </c>
      <c r="M74" s="23" t="str">
        <f>J74&amp;"-07"</f>
        <v>1700-07</v>
      </c>
      <c r="N74" s="23" t="s">
        <v>1123</v>
      </c>
      <c r="O74" s="23" t="s">
        <v>78</v>
      </c>
      <c r="P74" s="23" t="s">
        <v>1252</v>
      </c>
      <c r="Q74" s="23" t="s">
        <v>73</v>
      </c>
      <c r="R74" s="23" t="s">
        <v>1398</v>
      </c>
      <c r="S74" s="72" t="s">
        <v>138</v>
      </c>
      <c r="T74" s="23" t="s">
        <v>140</v>
      </c>
      <c r="U74" s="25">
        <f t="shared" si="0"/>
        <v>854150000</v>
      </c>
      <c r="V74" s="26">
        <f t="shared" si="1"/>
        <v>94</v>
      </c>
      <c r="W74" s="75">
        <v>11</v>
      </c>
      <c r="X74" s="23" t="s">
        <v>1123</v>
      </c>
      <c r="Y74" s="25">
        <v>209862500</v>
      </c>
      <c r="Z74" s="75">
        <v>28</v>
      </c>
      <c r="AA74" s="23" t="s">
        <v>1260</v>
      </c>
      <c r="AB74" s="25">
        <v>251835000</v>
      </c>
      <c r="AC74" s="75">
        <v>30</v>
      </c>
      <c r="AD74" s="23" t="s">
        <v>1260</v>
      </c>
      <c r="AE74" s="25">
        <v>227835000</v>
      </c>
      <c r="AF74" s="75">
        <v>25</v>
      </c>
      <c r="AG74" s="23" t="s">
        <v>1260</v>
      </c>
      <c r="AH74" s="25">
        <v>164617500</v>
      </c>
      <c r="AI74" s="74" t="s">
        <v>1324</v>
      </c>
      <c r="CH74" s="74" t="str">
        <f>+VLOOKUP(A74,encadenados!$A$60:$B$68,2,TRUE)</f>
        <v>CamPDSP</v>
      </c>
      <c r="CJ74" s="119" t="str">
        <f>IF(S74="","SIN RUBRO",(VLOOKUP(S74,encadenados!$A$111:$B$149,2,FALSE)))</f>
        <v>C_1905_0300_12_20201A2</v>
      </c>
      <c r="CM74" s="74" t="str">
        <f t="shared" si="14"/>
        <v>5. For</v>
      </c>
      <c r="CN74" s="74" t="str">
        <f>+VLOOKUP(CM74,encadenados!$B$2:$C$8,2,TRUE)</f>
        <v>objcinco</v>
      </c>
      <c r="CO74" s="74" t="str">
        <f t="shared" si="15"/>
        <v>3. Ges</v>
      </c>
      <c r="CP74" s="74" t="str">
        <f>+VLOOKUP(CO74,encadenados!$B$41:$C$48,2,TRUE)</f>
        <v>dimtres</v>
      </c>
    </row>
    <row r="75" spans="1:94 16384:16384" s="74" customFormat="1" ht="77.25" customHeight="1" x14ac:dyDescent="0.25">
      <c r="A75" s="70" t="s">
        <v>635</v>
      </c>
      <c r="B75" s="71" t="s">
        <v>866</v>
      </c>
      <c r="C75" s="23" t="s">
        <v>63</v>
      </c>
      <c r="D75" s="23" t="s">
        <v>1945</v>
      </c>
      <c r="E75" s="23" t="s">
        <v>52</v>
      </c>
      <c r="F75" s="23" t="s">
        <v>74</v>
      </c>
      <c r="G75" s="23" t="s">
        <v>83</v>
      </c>
      <c r="H75" s="23" t="s">
        <v>55</v>
      </c>
      <c r="I75" s="70" t="s">
        <v>133</v>
      </c>
      <c r="J75" s="23">
        <f>IFERROR(VLOOKUP(I75,lista!$A$4:$B$34,2, FALSE)," ")</f>
        <v>1700</v>
      </c>
      <c r="K75" s="23" t="s">
        <v>106</v>
      </c>
      <c r="L75" s="23" t="s">
        <v>1724</v>
      </c>
      <c r="M75" s="23" t="str">
        <f>J75&amp;"-08"</f>
        <v>1700-08</v>
      </c>
      <c r="N75" s="23" t="s">
        <v>1725</v>
      </c>
      <c r="O75" s="23" t="s">
        <v>78</v>
      </c>
      <c r="P75" s="23" t="s">
        <v>1726</v>
      </c>
      <c r="Q75" s="23" t="s">
        <v>73</v>
      </c>
      <c r="R75" s="23" t="s">
        <v>1253</v>
      </c>
      <c r="S75" s="72" t="s">
        <v>838</v>
      </c>
      <c r="T75" s="23" t="s">
        <v>784</v>
      </c>
      <c r="U75" s="25">
        <f t="shared" ref="U75:U134" si="16">Y75+AB75+AE75+AH75</f>
        <v>5000000000</v>
      </c>
      <c r="V75" s="26">
        <f t="shared" ref="V75:V134" si="17">IF((IF(ISERROR(SEARCH("porcentaje",Q75)),"no","si"))="si",CONCATENATE(((IF((IF(ISERROR(SEARCH("no acumulado",Q75)),"no","si"))="si",(AVERAGE(W75,Z75,AC75,AF75)),(SUM(W75,Z75,AC75,AF75))))*100)&amp;"%"),(IF((IF(ISERROR(SEARCH("no acumulado",Q75)),"no","si"))="si",(AVERAGE(W75,Z75,AC75,AF75)),(SUM(W75,Z75,AC75,AF75)))))</f>
        <v>14</v>
      </c>
      <c r="W75" s="75"/>
      <c r="X75" s="23"/>
      <c r="Y75" s="25"/>
      <c r="Z75" s="75"/>
      <c r="AA75" s="23"/>
      <c r="AB75" s="25"/>
      <c r="AC75" s="75"/>
      <c r="AD75" s="23"/>
      <c r="AE75" s="25"/>
      <c r="AF75" s="75">
        <v>14</v>
      </c>
      <c r="AG75" s="23" t="s">
        <v>1727</v>
      </c>
      <c r="AH75" s="25">
        <v>5000000000</v>
      </c>
      <c r="AI75" s="74" t="s">
        <v>1728</v>
      </c>
      <c r="CH75" s="74" t="str">
        <f>+VLOOKUP(A75,encadenados!$A$60:$B$68,2,TRUE)</f>
        <v>CamPDSP</v>
      </c>
      <c r="CJ75" s="119" t="str">
        <f>IF(S75="","SIN RUBRO",(VLOOKUP(S75,encadenados!$A$111:$B$149,2,FALSE)))</f>
        <v>C_1905_0300_13_20201A2</v>
      </c>
      <c r="CM75" s="74" t="str">
        <f t="shared" si="14"/>
        <v>5. For</v>
      </c>
      <c r="CN75" s="74" t="str">
        <f>+VLOOKUP(CM75,encadenados!$B$2:$C$8,2,TRUE)</f>
        <v>objcinco</v>
      </c>
      <c r="CO75" s="74" t="str">
        <f t="shared" si="15"/>
        <v>3. Ges</v>
      </c>
      <c r="CP75" s="74" t="str">
        <f>+VLOOKUP(CO75,encadenados!$B$41:$C$48,2,TRUE)</f>
        <v>dimtres</v>
      </c>
    </row>
    <row r="76" spans="1:94 16384:16384" s="74" customFormat="1" ht="77.25" customHeight="1" x14ac:dyDescent="0.25">
      <c r="A76" s="120" t="s">
        <v>615</v>
      </c>
      <c r="B76" s="121" t="s">
        <v>859</v>
      </c>
      <c r="C76" s="64" t="s">
        <v>1816</v>
      </c>
      <c r="D76" s="64" t="s">
        <v>144</v>
      </c>
      <c r="E76" s="64" t="s">
        <v>52</v>
      </c>
      <c r="F76" s="64" t="s">
        <v>74</v>
      </c>
      <c r="G76" s="64" t="s">
        <v>83</v>
      </c>
      <c r="H76" s="64" t="s">
        <v>67</v>
      </c>
      <c r="I76" s="120" t="s">
        <v>145</v>
      </c>
      <c r="J76" s="64">
        <f>IFERROR(VLOOKUP(I76,lista!$A$4:$B$34,2, FALSE)," ")</f>
        <v>2100</v>
      </c>
      <c r="K76" s="64" t="s">
        <v>146</v>
      </c>
      <c r="L76" s="64" t="s">
        <v>1658</v>
      </c>
      <c r="M76" s="64" t="s">
        <v>1789</v>
      </c>
      <c r="N76" s="64" t="s">
        <v>1678</v>
      </c>
      <c r="O76" s="64" t="s">
        <v>78</v>
      </c>
      <c r="P76" s="64" t="s">
        <v>1697</v>
      </c>
      <c r="Q76" s="64" t="s">
        <v>73</v>
      </c>
      <c r="R76" s="64" t="s">
        <v>1712</v>
      </c>
      <c r="S76" s="122" t="s">
        <v>147</v>
      </c>
      <c r="T76" s="64" t="s">
        <v>148</v>
      </c>
      <c r="U76" s="66">
        <f t="shared" si="16"/>
        <v>2069000000</v>
      </c>
      <c r="V76" s="67">
        <f t="shared" si="17"/>
        <v>2</v>
      </c>
      <c r="W76" s="125" t="s">
        <v>1764</v>
      </c>
      <c r="X76" s="64" t="s">
        <v>1764</v>
      </c>
      <c r="Y76" s="66"/>
      <c r="Z76" s="125" t="s">
        <v>1764</v>
      </c>
      <c r="AA76" s="64" t="s">
        <v>1764</v>
      </c>
      <c r="AB76" s="66"/>
      <c r="AC76" s="125">
        <v>1</v>
      </c>
      <c r="AD76" s="64" t="s">
        <v>1765</v>
      </c>
      <c r="AE76" s="66">
        <v>1414000000</v>
      </c>
      <c r="AF76" s="125">
        <v>1</v>
      </c>
      <c r="AG76" s="64" t="s">
        <v>1765</v>
      </c>
      <c r="AH76" s="66">
        <v>655000000</v>
      </c>
      <c r="AI76" s="74" t="s">
        <v>1717</v>
      </c>
      <c r="CH76" s="74" t="s">
        <v>698</v>
      </c>
      <c r="CJ76" s="119" t="str">
        <f>IF(S76="","SIN RUBRO",(VLOOKUP(S76,encadenados!$A$111:$B$149,2,FALSE)))</f>
        <v>C_1905_0300_11_20201B2</v>
      </c>
      <c r="CM76" s="74" t="s">
        <v>518</v>
      </c>
      <c r="CN76" s="74" t="s">
        <v>510</v>
      </c>
      <c r="CO76" s="74" t="s">
        <v>535</v>
      </c>
      <c r="CP76" s="74" t="s">
        <v>528</v>
      </c>
    </row>
    <row r="77" spans="1:94 16384:16384" s="74" customFormat="1" ht="77.25" customHeight="1" x14ac:dyDescent="0.25">
      <c r="A77" s="120" t="s">
        <v>615</v>
      </c>
      <c r="B77" s="121" t="s">
        <v>859</v>
      </c>
      <c r="C77" s="64" t="s">
        <v>1816</v>
      </c>
      <c r="D77" s="64" t="s">
        <v>144</v>
      </c>
      <c r="E77" s="64" t="s">
        <v>52</v>
      </c>
      <c r="F77" s="64" t="s">
        <v>53</v>
      </c>
      <c r="G77" s="64" t="s">
        <v>54</v>
      </c>
      <c r="H77" s="64" t="s">
        <v>67</v>
      </c>
      <c r="I77" s="120" t="s">
        <v>145</v>
      </c>
      <c r="J77" s="64">
        <f>IFERROR(VLOOKUP(I77,lista!$A$4:$B$34,2, FALSE)," ")</f>
        <v>2100</v>
      </c>
      <c r="K77" s="64" t="s">
        <v>146</v>
      </c>
      <c r="L77" s="64" t="s">
        <v>1659</v>
      </c>
      <c r="M77" s="64" t="s">
        <v>1790</v>
      </c>
      <c r="N77" s="64" t="s">
        <v>1679</v>
      </c>
      <c r="O77" s="64" t="s">
        <v>58</v>
      </c>
      <c r="P77" s="64" t="s">
        <v>1698</v>
      </c>
      <c r="Q77" s="64" t="s">
        <v>73</v>
      </c>
      <c r="R77" s="64" t="s">
        <v>1712</v>
      </c>
      <c r="S77" s="122" t="s">
        <v>147</v>
      </c>
      <c r="T77" s="64" t="s">
        <v>149</v>
      </c>
      <c r="U77" s="66">
        <f t="shared" si="16"/>
        <v>5550000000</v>
      </c>
      <c r="V77" s="67">
        <f t="shared" si="17"/>
        <v>3</v>
      </c>
      <c r="W77" s="125" t="s">
        <v>1764</v>
      </c>
      <c r="X77" s="64" t="s">
        <v>1764</v>
      </c>
      <c r="Y77" s="66"/>
      <c r="Z77" s="125">
        <v>1</v>
      </c>
      <c r="AA77" s="64" t="s">
        <v>1766</v>
      </c>
      <c r="AB77" s="66">
        <v>1850000000</v>
      </c>
      <c r="AC77" s="125">
        <v>1</v>
      </c>
      <c r="AD77" s="64" t="s">
        <v>1766</v>
      </c>
      <c r="AE77" s="66">
        <v>2850000000</v>
      </c>
      <c r="AF77" s="125">
        <v>1</v>
      </c>
      <c r="AG77" s="64" t="s">
        <v>1767</v>
      </c>
      <c r="AH77" s="66">
        <v>850000000</v>
      </c>
      <c r="AI77" s="74" t="s">
        <v>1717</v>
      </c>
      <c r="CH77" s="74" t="s">
        <v>698</v>
      </c>
      <c r="CJ77" s="119" t="str">
        <f>IF(S77="","SIN RUBRO",(VLOOKUP(S77,encadenados!$A$111:$B$149,2,FALSE)))</f>
        <v>C_1905_0300_11_20201B2</v>
      </c>
      <c r="CM77" s="74" t="s">
        <v>518</v>
      </c>
      <c r="CN77" s="74" t="s">
        <v>510</v>
      </c>
      <c r="CO77" s="74" t="s">
        <v>537</v>
      </c>
      <c r="CP77" s="74" t="s">
        <v>530</v>
      </c>
    </row>
    <row r="78" spans="1:94 16384:16384" s="74" customFormat="1" ht="77.25" customHeight="1" x14ac:dyDescent="0.25">
      <c r="A78" s="120" t="s">
        <v>615</v>
      </c>
      <c r="B78" s="121" t="s">
        <v>859</v>
      </c>
      <c r="C78" s="64" t="s">
        <v>1816</v>
      </c>
      <c r="D78" s="64" t="s">
        <v>150</v>
      </c>
      <c r="E78" s="64" t="s">
        <v>52</v>
      </c>
      <c r="F78" s="64" t="s">
        <v>74</v>
      </c>
      <c r="G78" s="64" t="s">
        <v>83</v>
      </c>
      <c r="H78" s="64" t="s">
        <v>67</v>
      </c>
      <c r="I78" s="120" t="s">
        <v>145</v>
      </c>
      <c r="J78" s="64">
        <f>IFERROR(VLOOKUP(I78,lista!$A$4:$B$34,2, FALSE)," ")</f>
        <v>2100</v>
      </c>
      <c r="K78" s="64" t="s">
        <v>146</v>
      </c>
      <c r="L78" s="64" t="s">
        <v>1660</v>
      </c>
      <c r="M78" s="64" t="s">
        <v>1791</v>
      </c>
      <c r="N78" s="64" t="s">
        <v>1680</v>
      </c>
      <c r="O78" s="64" t="s">
        <v>58</v>
      </c>
      <c r="P78" s="64" t="s">
        <v>1699</v>
      </c>
      <c r="Q78" s="64" t="s">
        <v>70</v>
      </c>
      <c r="R78" s="64" t="s">
        <v>1713</v>
      </c>
      <c r="S78" s="122" t="s">
        <v>147</v>
      </c>
      <c r="T78" s="64" t="s">
        <v>151</v>
      </c>
      <c r="U78" s="66">
        <f t="shared" si="16"/>
        <v>2509726522</v>
      </c>
      <c r="V78" s="67" t="str">
        <f t="shared" si="17"/>
        <v>95%</v>
      </c>
      <c r="W78" s="123">
        <v>0.23</v>
      </c>
      <c r="X78" s="64" t="s">
        <v>1768</v>
      </c>
      <c r="Y78" s="66">
        <v>627431630</v>
      </c>
      <c r="Z78" s="123">
        <v>0.24</v>
      </c>
      <c r="AA78" s="64" t="s">
        <v>1768</v>
      </c>
      <c r="AB78" s="66">
        <v>627431630</v>
      </c>
      <c r="AC78" s="123">
        <v>0.24</v>
      </c>
      <c r="AD78" s="64" t="s">
        <v>1768</v>
      </c>
      <c r="AE78" s="66">
        <v>627431630</v>
      </c>
      <c r="AF78" s="123">
        <v>0.24</v>
      </c>
      <c r="AG78" s="64" t="s">
        <v>1768</v>
      </c>
      <c r="AH78" s="66">
        <v>627431632</v>
      </c>
      <c r="AI78" s="74" t="s">
        <v>1717</v>
      </c>
      <c r="CH78" s="74" t="s">
        <v>698</v>
      </c>
      <c r="CJ78" s="119" t="str">
        <f>IF(S78="","SIN RUBRO",(VLOOKUP(S78,encadenados!$A$111:$B$149,2,FALSE)))</f>
        <v>C_1905_0300_11_20201B2</v>
      </c>
      <c r="CM78" s="74" t="s">
        <v>518</v>
      </c>
      <c r="CN78" s="74" t="s">
        <v>510</v>
      </c>
      <c r="CO78" s="74" t="s">
        <v>535</v>
      </c>
      <c r="CP78" s="74" t="s">
        <v>528</v>
      </c>
    </row>
    <row r="79" spans="1:94 16384:16384" s="74" customFormat="1" ht="77.25" customHeight="1" x14ac:dyDescent="0.25">
      <c r="A79" s="120" t="s">
        <v>615</v>
      </c>
      <c r="B79" s="121" t="s">
        <v>859</v>
      </c>
      <c r="C79" s="64" t="s">
        <v>1816</v>
      </c>
      <c r="D79" s="64" t="s">
        <v>150</v>
      </c>
      <c r="E79" s="64" t="s">
        <v>52</v>
      </c>
      <c r="F79" s="64" t="s">
        <v>74</v>
      </c>
      <c r="G79" s="64" t="s">
        <v>83</v>
      </c>
      <c r="H79" s="64" t="s">
        <v>67</v>
      </c>
      <c r="I79" s="120" t="s">
        <v>145</v>
      </c>
      <c r="J79" s="64">
        <f>IFERROR(VLOOKUP(I79,lista!$A$4:$B$34,2, FALSE)," ")</f>
        <v>2100</v>
      </c>
      <c r="K79" s="64" t="s">
        <v>146</v>
      </c>
      <c r="L79" s="64" t="s">
        <v>1661</v>
      </c>
      <c r="M79" s="64" t="s">
        <v>1792</v>
      </c>
      <c r="N79" s="64" t="s">
        <v>1681</v>
      </c>
      <c r="O79" s="64" t="s">
        <v>78</v>
      </c>
      <c r="P79" s="64" t="s">
        <v>1700</v>
      </c>
      <c r="Q79" s="64" t="s">
        <v>84</v>
      </c>
      <c r="R79" s="64" t="s">
        <v>1714</v>
      </c>
      <c r="S79" s="122" t="s">
        <v>147</v>
      </c>
      <c r="T79" s="64" t="s">
        <v>152</v>
      </c>
      <c r="U79" s="66">
        <f t="shared" si="16"/>
        <v>120019305033</v>
      </c>
      <c r="V79" s="67">
        <f t="shared" si="17"/>
        <v>37</v>
      </c>
      <c r="W79" s="125">
        <v>37</v>
      </c>
      <c r="X79" s="64" t="s">
        <v>1769</v>
      </c>
      <c r="Y79" s="66">
        <v>1450000000</v>
      </c>
      <c r="Z79" s="125">
        <v>37</v>
      </c>
      <c r="AA79" s="64" t="s">
        <v>1769</v>
      </c>
      <c r="AB79" s="66">
        <v>110036248714</v>
      </c>
      <c r="AC79" s="125">
        <v>37</v>
      </c>
      <c r="AD79" s="64" t="s">
        <v>1769</v>
      </c>
      <c r="AE79" s="66">
        <v>4280000000</v>
      </c>
      <c r="AF79" s="125">
        <v>37</v>
      </c>
      <c r="AG79" s="64" t="s">
        <v>1769</v>
      </c>
      <c r="AH79" s="66">
        <v>4253056319</v>
      </c>
      <c r="AI79" s="74" t="s">
        <v>1717</v>
      </c>
      <c r="CH79" s="74" t="s">
        <v>698</v>
      </c>
      <c r="CJ79" s="119" t="str">
        <f>IF(S79="","SIN RUBRO",(VLOOKUP(S79,encadenados!$A$111:$B$149,2,FALSE)))</f>
        <v>C_1905_0300_11_20201B2</v>
      </c>
      <c r="CM79" s="74" t="s">
        <v>518</v>
      </c>
      <c r="CN79" s="74" t="s">
        <v>510</v>
      </c>
      <c r="CO79" s="74" t="s">
        <v>535</v>
      </c>
      <c r="CP79" s="74" t="s">
        <v>528</v>
      </c>
    </row>
    <row r="80" spans="1:94 16384:16384" s="74" customFormat="1" ht="77.25" customHeight="1" x14ac:dyDescent="0.25">
      <c r="A80" s="120" t="s">
        <v>615</v>
      </c>
      <c r="B80" s="121" t="s">
        <v>859</v>
      </c>
      <c r="C80" s="64" t="s">
        <v>1816</v>
      </c>
      <c r="D80" s="64" t="s">
        <v>153</v>
      </c>
      <c r="E80" s="64" t="s">
        <v>52</v>
      </c>
      <c r="F80" s="64" t="s">
        <v>74</v>
      </c>
      <c r="G80" s="64" t="s">
        <v>83</v>
      </c>
      <c r="H80" s="64" t="s">
        <v>67</v>
      </c>
      <c r="I80" s="120" t="s">
        <v>145</v>
      </c>
      <c r="J80" s="64">
        <f>IFERROR(VLOOKUP(I80,lista!$A$4:$B$34,2, FALSE)," ")</f>
        <v>2100</v>
      </c>
      <c r="K80" s="64" t="s">
        <v>146</v>
      </c>
      <c r="L80" s="64" t="s">
        <v>1662</v>
      </c>
      <c r="M80" s="64" t="s">
        <v>1793</v>
      </c>
      <c r="N80" s="64" t="s">
        <v>1682</v>
      </c>
      <c r="O80" s="64" t="s">
        <v>58</v>
      </c>
      <c r="P80" s="64" t="s">
        <v>1701</v>
      </c>
      <c r="Q80" s="64" t="s">
        <v>73</v>
      </c>
      <c r="R80" s="64" t="s">
        <v>1712</v>
      </c>
      <c r="S80" s="122" t="s">
        <v>147</v>
      </c>
      <c r="T80" s="64" t="s">
        <v>154</v>
      </c>
      <c r="U80" s="66">
        <f t="shared" si="16"/>
        <v>1601447323</v>
      </c>
      <c r="V80" s="67">
        <f t="shared" si="17"/>
        <v>4</v>
      </c>
      <c r="W80" s="125">
        <v>1</v>
      </c>
      <c r="X80" s="64" t="s">
        <v>1770</v>
      </c>
      <c r="Y80" s="66">
        <v>400361830</v>
      </c>
      <c r="Z80" s="125">
        <v>1</v>
      </c>
      <c r="AA80" s="64" t="s">
        <v>1770</v>
      </c>
      <c r="AB80" s="66">
        <v>400361830</v>
      </c>
      <c r="AC80" s="125">
        <v>1</v>
      </c>
      <c r="AD80" s="64" t="s">
        <v>1770</v>
      </c>
      <c r="AE80" s="66">
        <v>400361830</v>
      </c>
      <c r="AF80" s="125">
        <v>1</v>
      </c>
      <c r="AG80" s="64" t="s">
        <v>1770</v>
      </c>
      <c r="AH80" s="66">
        <v>400361833</v>
      </c>
      <c r="AI80" s="74" t="s">
        <v>1717</v>
      </c>
      <c r="CH80" s="74" t="s">
        <v>698</v>
      </c>
      <c r="CJ80" s="119" t="str">
        <f>IF(S80="","SIN RUBRO",(VLOOKUP(S80,encadenados!$A$111:$B$149,2,FALSE)))</f>
        <v>C_1905_0300_11_20201B2</v>
      </c>
      <c r="CM80" s="74" t="s">
        <v>518</v>
      </c>
      <c r="CN80" s="74" t="s">
        <v>510</v>
      </c>
      <c r="CO80" s="74" t="s">
        <v>535</v>
      </c>
      <c r="CP80" s="74" t="s">
        <v>528</v>
      </c>
    </row>
    <row r="81" spans="1:94" s="74" customFormat="1" ht="77.25" customHeight="1" x14ac:dyDescent="0.25">
      <c r="A81" s="120" t="s">
        <v>615</v>
      </c>
      <c r="B81" s="121" t="s">
        <v>859</v>
      </c>
      <c r="C81" s="64" t="s">
        <v>1816</v>
      </c>
      <c r="D81" s="64" t="s">
        <v>144</v>
      </c>
      <c r="E81" s="64" t="s">
        <v>52</v>
      </c>
      <c r="F81" s="64" t="s">
        <v>74</v>
      </c>
      <c r="G81" s="64" t="s">
        <v>83</v>
      </c>
      <c r="H81" s="64" t="s">
        <v>67</v>
      </c>
      <c r="I81" s="120" t="s">
        <v>145</v>
      </c>
      <c r="J81" s="64">
        <f>IFERROR(VLOOKUP(I81,lista!$A$4:$B$34,2, FALSE)," ")</f>
        <v>2100</v>
      </c>
      <c r="K81" s="64" t="s">
        <v>146</v>
      </c>
      <c r="L81" s="64" t="s">
        <v>1663</v>
      </c>
      <c r="M81" s="64" t="s">
        <v>1794</v>
      </c>
      <c r="N81" s="64" t="s">
        <v>1683</v>
      </c>
      <c r="O81" s="64" t="s">
        <v>58</v>
      </c>
      <c r="P81" s="64" t="s">
        <v>1702</v>
      </c>
      <c r="Q81" s="64" t="s">
        <v>73</v>
      </c>
      <c r="R81" s="64" t="s">
        <v>1712</v>
      </c>
      <c r="S81" s="122" t="s">
        <v>147</v>
      </c>
      <c r="T81" s="64" t="s">
        <v>155</v>
      </c>
      <c r="U81" s="66">
        <f t="shared" si="16"/>
        <v>694908633</v>
      </c>
      <c r="V81" s="67">
        <f t="shared" si="17"/>
        <v>4</v>
      </c>
      <c r="W81" s="125">
        <v>1</v>
      </c>
      <c r="X81" s="64" t="s">
        <v>1771</v>
      </c>
      <c r="Y81" s="66">
        <v>173727158</v>
      </c>
      <c r="Z81" s="125">
        <v>1</v>
      </c>
      <c r="AA81" s="64" t="s">
        <v>1771</v>
      </c>
      <c r="AB81" s="66">
        <v>173727158</v>
      </c>
      <c r="AC81" s="125">
        <v>1</v>
      </c>
      <c r="AD81" s="64" t="s">
        <v>1771</v>
      </c>
      <c r="AE81" s="66">
        <v>173727158</v>
      </c>
      <c r="AF81" s="125">
        <v>1</v>
      </c>
      <c r="AG81" s="64" t="s">
        <v>1771</v>
      </c>
      <c r="AH81" s="66">
        <v>173727159</v>
      </c>
      <c r="AI81" s="74" t="s">
        <v>1717</v>
      </c>
      <c r="CH81" s="74" t="s">
        <v>698</v>
      </c>
      <c r="CJ81" s="119" t="str">
        <f>IF(S81="","SIN RUBRO",(VLOOKUP(S81,encadenados!$A$111:$B$149,2,FALSE)))</f>
        <v>C_1905_0300_11_20201B2</v>
      </c>
      <c r="CM81" s="74" t="s">
        <v>518</v>
      </c>
      <c r="CN81" s="74" t="s">
        <v>510</v>
      </c>
      <c r="CO81" s="74" t="s">
        <v>535</v>
      </c>
      <c r="CP81" s="74" t="s">
        <v>528</v>
      </c>
    </row>
    <row r="82" spans="1:94" s="74" customFormat="1" ht="77.25" customHeight="1" x14ac:dyDescent="0.25">
      <c r="A82" s="120" t="s">
        <v>548</v>
      </c>
      <c r="B82" s="121" t="s">
        <v>840</v>
      </c>
      <c r="C82" s="64" t="s">
        <v>1816</v>
      </c>
      <c r="D82" s="64" t="s">
        <v>144</v>
      </c>
      <c r="E82" s="64" t="s">
        <v>52</v>
      </c>
      <c r="F82" s="64" t="s">
        <v>74</v>
      </c>
      <c r="G82" s="64" t="s">
        <v>83</v>
      </c>
      <c r="H82" s="64" t="s">
        <v>67</v>
      </c>
      <c r="I82" s="120" t="s">
        <v>145</v>
      </c>
      <c r="J82" s="64">
        <f>IFERROR(VLOOKUP(I82,lista!$A$4:$B$34,2, FALSE)," ")</f>
        <v>2100</v>
      </c>
      <c r="K82" s="64" t="s">
        <v>146</v>
      </c>
      <c r="L82" s="64" t="s">
        <v>1664</v>
      </c>
      <c r="M82" s="64" t="s">
        <v>1795</v>
      </c>
      <c r="N82" s="64" t="s">
        <v>1684</v>
      </c>
      <c r="O82" s="64" t="s">
        <v>58</v>
      </c>
      <c r="P82" s="64" t="s">
        <v>1703</v>
      </c>
      <c r="Q82" s="64" t="s">
        <v>73</v>
      </c>
      <c r="R82" s="64" t="s">
        <v>1715</v>
      </c>
      <c r="S82" s="122" t="s">
        <v>147</v>
      </c>
      <c r="T82" s="64" t="s">
        <v>156</v>
      </c>
      <c r="U82" s="66">
        <f t="shared" si="16"/>
        <v>732487141</v>
      </c>
      <c r="V82" s="67">
        <f t="shared" si="17"/>
        <v>4</v>
      </c>
      <c r="W82" s="125">
        <v>1</v>
      </c>
      <c r="X82" s="64" t="s">
        <v>1772</v>
      </c>
      <c r="Y82" s="66">
        <v>183121785</v>
      </c>
      <c r="Z82" s="125">
        <v>1</v>
      </c>
      <c r="AA82" s="64" t="s">
        <v>1772</v>
      </c>
      <c r="AB82" s="66">
        <v>183121785</v>
      </c>
      <c r="AC82" s="125">
        <v>1</v>
      </c>
      <c r="AD82" s="64" t="s">
        <v>1772</v>
      </c>
      <c r="AE82" s="66">
        <v>183121785</v>
      </c>
      <c r="AF82" s="125">
        <v>1</v>
      </c>
      <c r="AG82" s="64" t="s">
        <v>1772</v>
      </c>
      <c r="AH82" s="66">
        <v>183121786</v>
      </c>
      <c r="AI82" s="74" t="s">
        <v>1717</v>
      </c>
      <c r="CH82" s="74" t="s">
        <v>695</v>
      </c>
      <c r="CJ82" s="119" t="str">
        <f>IF(S82="","SIN RUBRO",(VLOOKUP(S82,encadenados!$A$111:$B$149,2,FALSE)))</f>
        <v>C_1905_0300_11_20201B2</v>
      </c>
      <c r="CM82" s="74" t="s">
        <v>518</v>
      </c>
      <c r="CN82" s="74" t="s">
        <v>510</v>
      </c>
      <c r="CO82" s="74" t="s">
        <v>535</v>
      </c>
      <c r="CP82" s="74" t="s">
        <v>528</v>
      </c>
    </row>
    <row r="83" spans="1:94" s="74" customFormat="1" ht="77.25" customHeight="1" x14ac:dyDescent="0.25">
      <c r="A83" s="120" t="s">
        <v>548</v>
      </c>
      <c r="B83" s="121" t="s">
        <v>840</v>
      </c>
      <c r="C83" s="64" t="s">
        <v>1816</v>
      </c>
      <c r="D83" s="64" t="s">
        <v>144</v>
      </c>
      <c r="E83" s="64" t="s">
        <v>52</v>
      </c>
      <c r="F83" s="64" t="s">
        <v>74</v>
      </c>
      <c r="G83" s="64" t="s">
        <v>83</v>
      </c>
      <c r="H83" s="64" t="s">
        <v>67</v>
      </c>
      <c r="I83" s="120" t="s">
        <v>145</v>
      </c>
      <c r="J83" s="64">
        <f>IFERROR(VLOOKUP(I83,lista!$A$4:$B$34,2, FALSE)," ")</f>
        <v>2100</v>
      </c>
      <c r="K83" s="64" t="s">
        <v>146</v>
      </c>
      <c r="L83" s="64" t="s">
        <v>1665</v>
      </c>
      <c r="M83" s="64" t="s">
        <v>1796</v>
      </c>
      <c r="N83" s="64" t="s">
        <v>1685</v>
      </c>
      <c r="O83" s="64" t="s">
        <v>78</v>
      </c>
      <c r="P83" s="64" t="s">
        <v>1704</v>
      </c>
      <c r="Q83" s="64" t="s">
        <v>73</v>
      </c>
      <c r="R83" s="64" t="s">
        <v>1712</v>
      </c>
      <c r="S83" s="122" t="s">
        <v>147</v>
      </c>
      <c r="T83" s="64" t="s">
        <v>157</v>
      </c>
      <c r="U83" s="66">
        <f t="shared" si="16"/>
        <v>1045531687</v>
      </c>
      <c r="V83" s="67">
        <f t="shared" si="17"/>
        <v>6</v>
      </c>
      <c r="W83" s="125">
        <v>1</v>
      </c>
      <c r="X83" s="64" t="s">
        <v>1773</v>
      </c>
      <c r="Y83" s="66">
        <v>261382921</v>
      </c>
      <c r="Z83" s="125">
        <v>1</v>
      </c>
      <c r="AA83" s="64" t="s">
        <v>1773</v>
      </c>
      <c r="AB83" s="66">
        <v>261382921</v>
      </c>
      <c r="AC83" s="125">
        <v>1</v>
      </c>
      <c r="AD83" s="64" t="s">
        <v>1773</v>
      </c>
      <c r="AE83" s="66">
        <v>261382921</v>
      </c>
      <c r="AF83" s="125">
        <v>3</v>
      </c>
      <c r="AG83" s="64" t="s">
        <v>1774</v>
      </c>
      <c r="AH83" s="66">
        <v>261382924</v>
      </c>
      <c r="AI83" s="74" t="s">
        <v>1717</v>
      </c>
      <c r="CH83" s="74" t="s">
        <v>695</v>
      </c>
      <c r="CJ83" s="119" t="str">
        <f>IF(S83="","SIN RUBRO",(VLOOKUP(S83,encadenados!$A$111:$B$149,2,FALSE)))</f>
        <v>C_1905_0300_11_20201B2</v>
      </c>
      <c r="CM83" s="74" t="s">
        <v>518</v>
      </c>
      <c r="CN83" s="74" t="s">
        <v>510</v>
      </c>
      <c r="CO83" s="74" t="s">
        <v>535</v>
      </c>
      <c r="CP83" s="74" t="s">
        <v>528</v>
      </c>
    </row>
    <row r="84" spans="1:94" s="74" customFormat="1" ht="77.25" customHeight="1" x14ac:dyDescent="0.25">
      <c r="A84" s="120" t="s">
        <v>548</v>
      </c>
      <c r="B84" s="121" t="s">
        <v>839</v>
      </c>
      <c r="C84" s="64" t="s">
        <v>1816</v>
      </c>
      <c r="D84" s="64" t="s">
        <v>144</v>
      </c>
      <c r="E84" s="64" t="s">
        <v>52</v>
      </c>
      <c r="F84" s="64" t="s">
        <v>74</v>
      </c>
      <c r="G84" s="64" t="s">
        <v>83</v>
      </c>
      <c r="H84" s="64" t="s">
        <v>67</v>
      </c>
      <c r="I84" s="120" t="s">
        <v>145</v>
      </c>
      <c r="J84" s="64">
        <f>IFERROR(VLOOKUP(I84,lista!$A$4:$B$34,2, FALSE)," ")</f>
        <v>2100</v>
      </c>
      <c r="K84" s="64" t="s">
        <v>146</v>
      </c>
      <c r="L84" s="64" t="s">
        <v>1666</v>
      </c>
      <c r="M84" s="64" t="s">
        <v>1797</v>
      </c>
      <c r="N84" s="64" t="s">
        <v>1686</v>
      </c>
      <c r="O84" s="64" t="s">
        <v>58</v>
      </c>
      <c r="P84" s="64" t="s">
        <v>1705</v>
      </c>
      <c r="Q84" s="64" t="s">
        <v>73</v>
      </c>
      <c r="R84" s="64" t="s">
        <v>1712</v>
      </c>
      <c r="S84" s="122" t="s">
        <v>147</v>
      </c>
      <c r="T84" s="64" t="s">
        <v>158</v>
      </c>
      <c r="U84" s="66">
        <f t="shared" si="16"/>
        <v>4069308266</v>
      </c>
      <c r="V84" s="67">
        <f t="shared" si="17"/>
        <v>2</v>
      </c>
      <c r="W84" s="125">
        <v>1</v>
      </c>
      <c r="X84" s="64" t="s">
        <v>1775</v>
      </c>
      <c r="Y84" s="66">
        <v>4069308266</v>
      </c>
      <c r="Z84" s="125">
        <v>1</v>
      </c>
      <c r="AA84" s="64"/>
      <c r="AB84" s="66"/>
      <c r="AC84" s="125"/>
      <c r="AD84" s="64"/>
      <c r="AE84" s="66"/>
      <c r="AF84" s="125"/>
      <c r="AG84" s="64"/>
      <c r="AH84" s="66"/>
      <c r="AI84" s="74" t="s">
        <v>1717</v>
      </c>
      <c r="CH84" s="74" t="s">
        <v>695</v>
      </c>
      <c r="CJ84" s="119" t="str">
        <f>IF(S84="","SIN RUBRO",(VLOOKUP(S84,encadenados!$A$111:$B$149,2,FALSE)))</f>
        <v>C_1905_0300_11_20201B2</v>
      </c>
      <c r="CM84" s="74" t="s">
        <v>518</v>
      </c>
      <c r="CN84" s="74" t="s">
        <v>510</v>
      </c>
      <c r="CO84" s="74" t="s">
        <v>535</v>
      </c>
      <c r="CP84" s="74" t="s">
        <v>528</v>
      </c>
    </row>
    <row r="85" spans="1:94" s="74" customFormat="1" ht="77.25" customHeight="1" x14ac:dyDescent="0.25">
      <c r="A85" s="120" t="s">
        <v>615</v>
      </c>
      <c r="B85" s="121" t="s">
        <v>859</v>
      </c>
      <c r="C85" s="64" t="s">
        <v>1816</v>
      </c>
      <c r="D85" s="64" t="s">
        <v>159</v>
      </c>
      <c r="E85" s="64" t="s">
        <v>52</v>
      </c>
      <c r="F85" s="64" t="s">
        <v>74</v>
      </c>
      <c r="G85" s="64" t="s">
        <v>83</v>
      </c>
      <c r="H85" s="64" t="s">
        <v>67</v>
      </c>
      <c r="I85" s="120" t="s">
        <v>145</v>
      </c>
      <c r="J85" s="64">
        <f>IFERROR(VLOOKUP(I85,lista!$A$4:$B$34,2, FALSE)," ")</f>
        <v>2100</v>
      </c>
      <c r="K85" s="64" t="s">
        <v>146</v>
      </c>
      <c r="L85" s="64" t="s">
        <v>1667</v>
      </c>
      <c r="M85" s="64" t="s">
        <v>1798</v>
      </c>
      <c r="N85" s="64" t="s">
        <v>1687</v>
      </c>
      <c r="O85" s="64" t="s">
        <v>58</v>
      </c>
      <c r="P85" s="64" t="s">
        <v>1706</v>
      </c>
      <c r="Q85" s="64" t="s">
        <v>73</v>
      </c>
      <c r="R85" s="64" t="s">
        <v>1712</v>
      </c>
      <c r="S85" s="122" t="s">
        <v>147</v>
      </c>
      <c r="T85" s="64" t="s">
        <v>160</v>
      </c>
      <c r="U85" s="66">
        <f t="shared" si="16"/>
        <v>2</v>
      </c>
      <c r="V85" s="67">
        <f t="shared" si="17"/>
        <v>0</v>
      </c>
      <c r="W85" s="125" t="s">
        <v>1776</v>
      </c>
      <c r="X85" s="129">
        <v>4069308266</v>
      </c>
      <c r="Y85" s="66">
        <v>2</v>
      </c>
      <c r="Z85" s="125" t="s">
        <v>1775</v>
      </c>
      <c r="AA85" s="64"/>
      <c r="AB85" s="66"/>
      <c r="AC85" s="125"/>
      <c r="AD85" s="64"/>
      <c r="AE85" s="66"/>
      <c r="AF85" s="125"/>
      <c r="AG85" s="64"/>
      <c r="AH85" s="66"/>
      <c r="AI85" s="74" t="s">
        <v>1717</v>
      </c>
      <c r="CH85" s="74" t="s">
        <v>698</v>
      </c>
      <c r="CJ85" s="119" t="str">
        <f>IF(S85="","SIN RUBRO",(VLOOKUP(S85,encadenados!$A$111:$B$149,2,FALSE)))</f>
        <v>C_1905_0300_11_20201B2</v>
      </c>
      <c r="CM85" s="74" t="s">
        <v>518</v>
      </c>
      <c r="CN85" s="74" t="s">
        <v>510</v>
      </c>
      <c r="CO85" s="74" t="s">
        <v>535</v>
      </c>
      <c r="CP85" s="74" t="s">
        <v>528</v>
      </c>
    </row>
    <row r="86" spans="1:94" s="74" customFormat="1" ht="77.25" customHeight="1" x14ac:dyDescent="0.25">
      <c r="A86" s="120" t="s">
        <v>692</v>
      </c>
      <c r="B86" s="121" t="s">
        <v>844</v>
      </c>
      <c r="C86" s="64" t="s">
        <v>1816</v>
      </c>
      <c r="D86" s="64" t="s">
        <v>159</v>
      </c>
      <c r="E86" s="64" t="s">
        <v>52</v>
      </c>
      <c r="F86" s="64" t="s">
        <v>74</v>
      </c>
      <c r="G86" s="64" t="s">
        <v>83</v>
      </c>
      <c r="H86" s="64" t="s">
        <v>67</v>
      </c>
      <c r="I86" s="120" t="s">
        <v>145</v>
      </c>
      <c r="J86" s="64">
        <f>IFERROR(VLOOKUP(I86,lista!$A$4:$B$34,2, FALSE)," ")</f>
        <v>2100</v>
      </c>
      <c r="K86" s="64" t="s">
        <v>146</v>
      </c>
      <c r="L86" s="64" t="s">
        <v>1668</v>
      </c>
      <c r="M86" s="64" t="s">
        <v>1799</v>
      </c>
      <c r="N86" s="64" t="s">
        <v>1688</v>
      </c>
      <c r="O86" s="64" t="s">
        <v>78</v>
      </c>
      <c r="P86" s="64" t="s">
        <v>1707</v>
      </c>
      <c r="Q86" s="64" t="s">
        <v>73</v>
      </c>
      <c r="R86" s="64" t="s">
        <v>1712</v>
      </c>
      <c r="S86" s="122" t="s">
        <v>147</v>
      </c>
      <c r="T86" s="64" t="s">
        <v>161</v>
      </c>
      <c r="U86" s="66">
        <f t="shared" si="16"/>
        <v>2</v>
      </c>
      <c r="V86" s="67">
        <f t="shared" si="17"/>
        <v>0</v>
      </c>
      <c r="W86" s="125" t="s">
        <v>1776</v>
      </c>
      <c r="X86" s="129">
        <v>4069308266</v>
      </c>
      <c r="Y86" s="66">
        <v>2</v>
      </c>
      <c r="Z86" s="125" t="s">
        <v>1775</v>
      </c>
      <c r="AA86" s="64"/>
      <c r="AB86" s="66"/>
      <c r="AC86" s="125"/>
      <c r="AD86" s="64"/>
      <c r="AE86" s="66"/>
      <c r="AF86" s="125"/>
      <c r="AG86" s="64"/>
      <c r="AH86" s="66"/>
      <c r="AI86" s="74" t="s">
        <v>1717</v>
      </c>
      <c r="CH86" s="74" t="s">
        <v>696</v>
      </c>
      <c r="CJ86" s="119" t="str">
        <f>IF(S86="","SIN RUBRO",(VLOOKUP(S86,encadenados!$A$111:$B$149,2,FALSE)))</f>
        <v>C_1905_0300_11_20201B2</v>
      </c>
      <c r="CM86" s="74" t="s">
        <v>518</v>
      </c>
      <c r="CN86" s="74" t="s">
        <v>510</v>
      </c>
      <c r="CO86" s="74" t="s">
        <v>535</v>
      </c>
      <c r="CP86" s="74" t="s">
        <v>528</v>
      </c>
    </row>
    <row r="87" spans="1:94" s="74" customFormat="1" ht="77.25" customHeight="1" x14ac:dyDescent="0.25">
      <c r="A87" s="120" t="s">
        <v>615</v>
      </c>
      <c r="B87" s="121" t="s">
        <v>859</v>
      </c>
      <c r="C87" s="64" t="s">
        <v>1816</v>
      </c>
      <c r="D87" s="64" t="s">
        <v>162</v>
      </c>
      <c r="E87" s="64" t="s">
        <v>52</v>
      </c>
      <c r="F87" s="64" t="s">
        <v>74</v>
      </c>
      <c r="G87" s="64" t="s">
        <v>83</v>
      </c>
      <c r="H87" s="64" t="s">
        <v>67</v>
      </c>
      <c r="I87" s="120" t="s">
        <v>145</v>
      </c>
      <c r="J87" s="64">
        <f>IFERROR(VLOOKUP(I87,lista!$A$4:$B$34,2, FALSE)," ")</f>
        <v>2100</v>
      </c>
      <c r="K87" s="64" t="s">
        <v>146</v>
      </c>
      <c r="L87" s="64" t="s">
        <v>1669</v>
      </c>
      <c r="M87" s="64" t="s">
        <v>1800</v>
      </c>
      <c r="N87" s="64" t="s">
        <v>1689</v>
      </c>
      <c r="O87" s="64" t="s">
        <v>58</v>
      </c>
      <c r="P87" s="64" t="s">
        <v>1697</v>
      </c>
      <c r="Q87" s="64" t="s">
        <v>73</v>
      </c>
      <c r="R87" s="64" t="s">
        <v>1712</v>
      </c>
      <c r="S87" s="122" t="s">
        <v>147</v>
      </c>
      <c r="T87" s="64" t="s">
        <v>163</v>
      </c>
      <c r="U87" s="66">
        <f t="shared" si="16"/>
        <v>0</v>
      </c>
      <c r="V87" s="67">
        <f t="shared" si="17"/>
        <v>0</v>
      </c>
      <c r="W87" s="125" t="s">
        <v>1776</v>
      </c>
      <c r="X87" s="129">
        <v>4069308269</v>
      </c>
      <c r="Y87" s="66"/>
      <c r="Z87" s="125"/>
      <c r="AA87" s="64"/>
      <c r="AB87" s="66"/>
      <c r="AC87" s="125"/>
      <c r="AD87" s="64"/>
      <c r="AE87" s="66"/>
      <c r="AF87" s="125"/>
      <c r="AG87" s="64"/>
      <c r="AH87" s="66"/>
      <c r="AI87" s="74" t="s">
        <v>1717</v>
      </c>
      <c r="CH87" s="74" t="s">
        <v>698</v>
      </c>
      <c r="CJ87" s="119" t="str">
        <f>IF(S87="","SIN RUBRO",(VLOOKUP(S87,encadenados!$A$111:$B$149,2,FALSE)))</f>
        <v>C_1905_0300_11_20201B2</v>
      </c>
      <c r="CM87" s="74" t="s">
        <v>518</v>
      </c>
      <c r="CN87" s="74" t="s">
        <v>510</v>
      </c>
      <c r="CO87" s="74" t="s">
        <v>535</v>
      </c>
      <c r="CP87" s="74" t="s">
        <v>528</v>
      </c>
    </row>
    <row r="88" spans="1:94" s="74" customFormat="1" ht="77.25" customHeight="1" x14ac:dyDescent="0.25">
      <c r="A88" s="120" t="s">
        <v>615</v>
      </c>
      <c r="B88" s="121" t="s">
        <v>859</v>
      </c>
      <c r="C88" s="64" t="s">
        <v>1816</v>
      </c>
      <c r="D88" s="64" t="s">
        <v>144</v>
      </c>
      <c r="E88" s="64" t="s">
        <v>52</v>
      </c>
      <c r="F88" s="64" t="s">
        <v>74</v>
      </c>
      <c r="G88" s="64" t="s">
        <v>83</v>
      </c>
      <c r="H88" s="64" t="s">
        <v>67</v>
      </c>
      <c r="I88" s="120" t="s">
        <v>145</v>
      </c>
      <c r="J88" s="64">
        <f>IFERROR(VLOOKUP(I88,lista!$A$4:$B$34,2, FALSE)," ")</f>
        <v>2100</v>
      </c>
      <c r="K88" s="64" t="s">
        <v>146</v>
      </c>
      <c r="L88" s="64" t="s">
        <v>1670</v>
      </c>
      <c r="M88" s="64" t="s">
        <v>1801</v>
      </c>
      <c r="N88" s="64" t="s">
        <v>1690</v>
      </c>
      <c r="O88" s="64" t="s">
        <v>58</v>
      </c>
      <c r="P88" s="64" t="s">
        <v>1708</v>
      </c>
      <c r="Q88" s="64" t="s">
        <v>73</v>
      </c>
      <c r="R88" s="64" t="s">
        <v>1712</v>
      </c>
      <c r="S88" s="122" t="s">
        <v>147</v>
      </c>
      <c r="T88" s="64" t="s">
        <v>164</v>
      </c>
      <c r="U88" s="66">
        <f t="shared" si="16"/>
        <v>5650000000</v>
      </c>
      <c r="V88" s="67">
        <f t="shared" si="17"/>
        <v>4</v>
      </c>
      <c r="W88" s="125">
        <v>1</v>
      </c>
      <c r="X88" s="64" t="s">
        <v>1777</v>
      </c>
      <c r="Y88" s="66">
        <v>180000000</v>
      </c>
      <c r="Z88" s="125">
        <v>1</v>
      </c>
      <c r="AA88" s="64" t="s">
        <v>1777</v>
      </c>
      <c r="AB88" s="66">
        <v>1823000000</v>
      </c>
      <c r="AC88" s="125">
        <v>1</v>
      </c>
      <c r="AD88" s="64" t="s">
        <v>1777</v>
      </c>
      <c r="AE88" s="66">
        <v>1823000000</v>
      </c>
      <c r="AF88" s="125">
        <v>1</v>
      </c>
      <c r="AG88" s="64" t="s">
        <v>1777</v>
      </c>
      <c r="AH88" s="66">
        <v>1824000000</v>
      </c>
      <c r="AI88" s="74" t="s">
        <v>1717</v>
      </c>
      <c r="CH88" s="74" t="s">
        <v>698</v>
      </c>
      <c r="CJ88" s="119" t="str">
        <f>IF(S88="","SIN RUBRO",(VLOOKUP(S88,encadenados!$A$111:$B$149,2,FALSE)))</f>
        <v>C_1905_0300_11_20201B2</v>
      </c>
      <c r="CM88" s="74" t="s">
        <v>518</v>
      </c>
      <c r="CN88" s="74" t="s">
        <v>510</v>
      </c>
      <c r="CO88" s="74" t="s">
        <v>535</v>
      </c>
      <c r="CP88" s="74" t="s">
        <v>528</v>
      </c>
    </row>
    <row r="89" spans="1:94" s="74" customFormat="1" ht="77.25" customHeight="1" x14ac:dyDescent="0.25">
      <c r="A89" s="120" t="s">
        <v>635</v>
      </c>
      <c r="B89" s="121" t="s">
        <v>865</v>
      </c>
      <c r="C89" s="64" t="s">
        <v>1816</v>
      </c>
      <c r="D89" s="64" t="s">
        <v>165</v>
      </c>
      <c r="E89" s="64" t="s">
        <v>52</v>
      </c>
      <c r="F89" s="64" t="s">
        <v>74</v>
      </c>
      <c r="G89" s="64" t="s">
        <v>83</v>
      </c>
      <c r="H89" s="64" t="s">
        <v>67</v>
      </c>
      <c r="I89" s="120" t="s">
        <v>145</v>
      </c>
      <c r="J89" s="64">
        <f>IFERROR(VLOOKUP(I89,lista!$A$4:$B$34,2, FALSE)," ")</f>
        <v>2100</v>
      </c>
      <c r="K89" s="64" t="s">
        <v>146</v>
      </c>
      <c r="L89" s="64" t="s">
        <v>1671</v>
      </c>
      <c r="M89" s="64" t="s">
        <v>1802</v>
      </c>
      <c r="N89" s="64" t="s">
        <v>1691</v>
      </c>
      <c r="O89" s="64" t="s">
        <v>58</v>
      </c>
      <c r="P89" s="64" t="s">
        <v>1697</v>
      </c>
      <c r="Q89" s="64" t="s">
        <v>73</v>
      </c>
      <c r="R89" s="64" t="s">
        <v>1712</v>
      </c>
      <c r="S89" s="122" t="s">
        <v>147</v>
      </c>
      <c r="T89" s="64" t="s">
        <v>166</v>
      </c>
      <c r="U89" s="66">
        <f t="shared" si="16"/>
        <v>39261000000</v>
      </c>
      <c r="V89" s="67">
        <f t="shared" si="17"/>
        <v>1</v>
      </c>
      <c r="W89" s="125" t="s">
        <v>1764</v>
      </c>
      <c r="X89" s="64" t="s">
        <v>1764</v>
      </c>
      <c r="Y89" s="66"/>
      <c r="Z89" s="125">
        <v>1</v>
      </c>
      <c r="AA89" s="64" t="s">
        <v>1778</v>
      </c>
      <c r="AB89" s="66">
        <v>39261000000</v>
      </c>
      <c r="AC89" s="125" t="s">
        <v>1764</v>
      </c>
      <c r="AD89" s="64" t="s">
        <v>1764</v>
      </c>
      <c r="AE89" s="66"/>
      <c r="AF89" s="125" t="s">
        <v>1764</v>
      </c>
      <c r="AG89" s="64" t="s">
        <v>1764</v>
      </c>
      <c r="AH89" s="66"/>
      <c r="AI89" s="74" t="s">
        <v>1717</v>
      </c>
      <c r="CH89" s="74" t="s">
        <v>699</v>
      </c>
      <c r="CJ89" s="119" t="str">
        <f>IF(S89="","SIN RUBRO",(VLOOKUP(S89,encadenados!$A$111:$B$149,2,FALSE)))</f>
        <v>C_1905_0300_11_20201B2</v>
      </c>
      <c r="CM89" s="74" t="s">
        <v>518</v>
      </c>
      <c r="CN89" s="74" t="s">
        <v>510</v>
      </c>
      <c r="CO89" s="74" t="s">
        <v>535</v>
      </c>
      <c r="CP89" s="74" t="s">
        <v>528</v>
      </c>
    </row>
    <row r="90" spans="1:94" s="74" customFormat="1" ht="77.25" customHeight="1" x14ac:dyDescent="0.25">
      <c r="A90" s="120" t="s">
        <v>693</v>
      </c>
      <c r="B90" s="121" t="s">
        <v>870</v>
      </c>
      <c r="C90" s="64" t="s">
        <v>1816</v>
      </c>
      <c r="D90" s="64" t="s">
        <v>144</v>
      </c>
      <c r="E90" s="64" t="s">
        <v>52</v>
      </c>
      <c r="F90" s="64" t="s">
        <v>74</v>
      </c>
      <c r="G90" s="64" t="s">
        <v>83</v>
      </c>
      <c r="H90" s="64" t="s">
        <v>67</v>
      </c>
      <c r="I90" s="120" t="s">
        <v>145</v>
      </c>
      <c r="J90" s="64">
        <f>IFERROR(VLOOKUP(I90,lista!$A$4:$B$34,2, FALSE)," ")</f>
        <v>2100</v>
      </c>
      <c r="K90" s="64" t="s">
        <v>146</v>
      </c>
      <c r="L90" s="64" t="s">
        <v>1672</v>
      </c>
      <c r="M90" s="64" t="s">
        <v>1803</v>
      </c>
      <c r="N90" s="64" t="s">
        <v>1692</v>
      </c>
      <c r="O90" s="64" t="s">
        <v>58</v>
      </c>
      <c r="P90" s="64" t="s">
        <v>1709</v>
      </c>
      <c r="Q90" s="64" t="s">
        <v>73</v>
      </c>
      <c r="R90" s="64" t="s">
        <v>1712</v>
      </c>
      <c r="S90" s="122" t="s">
        <v>147</v>
      </c>
      <c r="T90" s="64" t="s">
        <v>167</v>
      </c>
      <c r="U90" s="66">
        <f t="shared" si="16"/>
        <v>1059186737</v>
      </c>
      <c r="V90" s="67">
        <f t="shared" si="17"/>
        <v>4</v>
      </c>
      <c r="W90" s="125">
        <v>1</v>
      </c>
      <c r="X90" s="64" t="s">
        <v>1765</v>
      </c>
      <c r="Y90" s="66">
        <v>264796684</v>
      </c>
      <c r="Z90" s="125">
        <v>1</v>
      </c>
      <c r="AA90" s="64" t="s">
        <v>1765</v>
      </c>
      <c r="AB90" s="66">
        <v>264796684</v>
      </c>
      <c r="AC90" s="125">
        <v>1</v>
      </c>
      <c r="AD90" s="64" t="s">
        <v>1765</v>
      </c>
      <c r="AE90" s="66">
        <v>264796684</v>
      </c>
      <c r="AF90" s="125">
        <v>1</v>
      </c>
      <c r="AG90" s="64" t="s">
        <v>1765</v>
      </c>
      <c r="AH90" s="66">
        <v>264796685</v>
      </c>
      <c r="AI90" s="74" t="s">
        <v>1717</v>
      </c>
      <c r="CH90" s="74" t="s">
        <v>700</v>
      </c>
      <c r="CJ90" s="119" t="str">
        <f>IF(S90="","SIN RUBRO",(VLOOKUP(S90,encadenados!$A$111:$B$149,2,FALSE)))</f>
        <v>C_1905_0300_11_20201B2</v>
      </c>
      <c r="CM90" s="74" t="s">
        <v>518</v>
      </c>
      <c r="CN90" s="74" t="s">
        <v>510</v>
      </c>
      <c r="CO90" s="74" t="s">
        <v>535</v>
      </c>
      <c r="CP90" s="74" t="s">
        <v>528</v>
      </c>
    </row>
    <row r="91" spans="1:94" s="74" customFormat="1" ht="77.25" customHeight="1" x14ac:dyDescent="0.25">
      <c r="A91" s="120" t="s">
        <v>693</v>
      </c>
      <c r="B91" s="121" t="s">
        <v>870</v>
      </c>
      <c r="C91" s="64" t="s">
        <v>1816</v>
      </c>
      <c r="D91" s="64" t="s">
        <v>144</v>
      </c>
      <c r="E91" s="64" t="s">
        <v>52</v>
      </c>
      <c r="F91" s="64" t="s">
        <v>74</v>
      </c>
      <c r="G91" s="64" t="s">
        <v>83</v>
      </c>
      <c r="H91" s="64" t="s">
        <v>67</v>
      </c>
      <c r="I91" s="120" t="s">
        <v>145</v>
      </c>
      <c r="J91" s="64">
        <f>IFERROR(VLOOKUP(I91,lista!$A$4:$B$34,2, FALSE)," ")</f>
        <v>2100</v>
      </c>
      <c r="K91" s="64" t="s">
        <v>146</v>
      </c>
      <c r="L91" s="64" t="s">
        <v>1673</v>
      </c>
      <c r="M91" s="64" t="s">
        <v>1804</v>
      </c>
      <c r="N91" s="64" t="s">
        <v>1693</v>
      </c>
      <c r="O91" s="64" t="s">
        <v>58</v>
      </c>
      <c r="P91" s="64" t="s">
        <v>1710</v>
      </c>
      <c r="Q91" s="64" t="s">
        <v>73</v>
      </c>
      <c r="R91" s="64" t="s">
        <v>1712</v>
      </c>
      <c r="S91" s="122" t="s">
        <v>147</v>
      </c>
      <c r="T91" s="64" t="s">
        <v>168</v>
      </c>
      <c r="U91" s="66">
        <f t="shared" si="16"/>
        <v>790444906</v>
      </c>
      <c r="V91" s="67">
        <f t="shared" si="17"/>
        <v>4</v>
      </c>
      <c r="W91" s="125">
        <v>1</v>
      </c>
      <c r="X91" s="64" t="s">
        <v>1779</v>
      </c>
      <c r="Y91" s="66">
        <v>197611228</v>
      </c>
      <c r="Z91" s="125">
        <v>1</v>
      </c>
      <c r="AA91" s="64" t="s">
        <v>1779</v>
      </c>
      <c r="AB91" s="66">
        <v>197611226</v>
      </c>
      <c r="AC91" s="125">
        <v>1</v>
      </c>
      <c r="AD91" s="64" t="s">
        <v>1788</v>
      </c>
      <c r="AE91" s="66">
        <v>197611226</v>
      </c>
      <c r="AF91" s="125">
        <v>1</v>
      </c>
      <c r="AG91" s="64" t="s">
        <v>1780</v>
      </c>
      <c r="AH91" s="66">
        <v>197611226</v>
      </c>
      <c r="AI91" s="74" t="s">
        <v>1717</v>
      </c>
      <c r="CH91" s="74" t="s">
        <v>700</v>
      </c>
      <c r="CJ91" s="119" t="str">
        <f>IF(S91="","SIN RUBRO",(VLOOKUP(S91,encadenados!$A$111:$B$149,2,FALSE)))</f>
        <v>C_1905_0300_11_20201B2</v>
      </c>
      <c r="CM91" s="74" t="s">
        <v>518</v>
      </c>
      <c r="CN91" s="74" t="s">
        <v>510</v>
      </c>
      <c r="CO91" s="74" t="s">
        <v>535</v>
      </c>
      <c r="CP91" s="74" t="s">
        <v>528</v>
      </c>
    </row>
    <row r="92" spans="1:94" s="74" customFormat="1" ht="77.25" customHeight="1" x14ac:dyDescent="0.25">
      <c r="A92" s="120" t="s">
        <v>615</v>
      </c>
      <c r="B92" s="121" t="s">
        <v>859</v>
      </c>
      <c r="C92" s="64" t="s">
        <v>1816</v>
      </c>
      <c r="D92" s="64" t="s">
        <v>169</v>
      </c>
      <c r="E92" s="64" t="s">
        <v>52</v>
      </c>
      <c r="F92" s="64" t="s">
        <v>74</v>
      </c>
      <c r="G92" s="64" t="s">
        <v>83</v>
      </c>
      <c r="H92" s="64" t="s">
        <v>67</v>
      </c>
      <c r="I92" s="120" t="s">
        <v>145</v>
      </c>
      <c r="J92" s="64">
        <f>IFERROR(VLOOKUP(I92,lista!$A$4:$B$34,2, FALSE)," ")</f>
        <v>2100</v>
      </c>
      <c r="K92" s="64" t="s">
        <v>146</v>
      </c>
      <c r="L92" s="64" t="s">
        <v>1674</v>
      </c>
      <c r="M92" s="64" t="s">
        <v>1805</v>
      </c>
      <c r="N92" s="64" t="s">
        <v>1694</v>
      </c>
      <c r="O92" s="64" t="s">
        <v>58</v>
      </c>
      <c r="P92" s="64" t="s">
        <v>1711</v>
      </c>
      <c r="Q92" s="64" t="s">
        <v>73</v>
      </c>
      <c r="R92" s="64" t="s">
        <v>1712</v>
      </c>
      <c r="S92" s="122" t="s">
        <v>147</v>
      </c>
      <c r="T92" s="64" t="s">
        <v>170</v>
      </c>
      <c r="U92" s="66">
        <f t="shared" si="16"/>
        <v>1494748275</v>
      </c>
      <c r="V92" s="67">
        <f t="shared" si="17"/>
        <v>4</v>
      </c>
      <c r="W92" s="125">
        <v>1</v>
      </c>
      <c r="X92" s="64" t="s">
        <v>1765</v>
      </c>
      <c r="Y92" s="66">
        <v>373687068</v>
      </c>
      <c r="Z92" s="125">
        <v>1</v>
      </c>
      <c r="AA92" s="64" t="s">
        <v>1765</v>
      </c>
      <c r="AB92" s="66">
        <v>373687068</v>
      </c>
      <c r="AC92" s="125">
        <v>1</v>
      </c>
      <c r="AD92" s="64" t="s">
        <v>1781</v>
      </c>
      <c r="AE92" s="66">
        <v>373687068</v>
      </c>
      <c r="AF92" s="125">
        <v>1</v>
      </c>
      <c r="AG92" s="64" t="s">
        <v>1765</v>
      </c>
      <c r="AH92" s="66">
        <v>373687071</v>
      </c>
      <c r="AI92" s="74" t="s">
        <v>1717</v>
      </c>
      <c r="CH92" s="74" t="s">
        <v>698</v>
      </c>
      <c r="CJ92" s="119" t="str">
        <f>IF(S92="","SIN RUBRO",(VLOOKUP(S92,encadenados!$A$111:$B$149,2,FALSE)))</f>
        <v>C_1905_0300_11_20201B2</v>
      </c>
      <c r="CM92" s="74" t="s">
        <v>518</v>
      </c>
      <c r="CN92" s="74" t="s">
        <v>510</v>
      </c>
      <c r="CO92" s="74" t="s">
        <v>535</v>
      </c>
      <c r="CP92" s="74" t="s">
        <v>528</v>
      </c>
    </row>
    <row r="93" spans="1:94" s="74" customFormat="1" ht="77.25" customHeight="1" x14ac:dyDescent="0.25">
      <c r="A93" s="120" t="s">
        <v>615</v>
      </c>
      <c r="B93" s="121" t="s">
        <v>859</v>
      </c>
      <c r="C93" s="64" t="s">
        <v>1816</v>
      </c>
      <c r="D93" s="64" t="s">
        <v>136</v>
      </c>
      <c r="E93" s="64" t="s">
        <v>52</v>
      </c>
      <c r="F93" s="64" t="s">
        <v>74</v>
      </c>
      <c r="G93" s="64" t="s">
        <v>83</v>
      </c>
      <c r="H93" s="64" t="s">
        <v>67</v>
      </c>
      <c r="I93" s="120" t="s">
        <v>145</v>
      </c>
      <c r="J93" s="64">
        <f>IFERROR(VLOOKUP(I93,lista!$A$4:$B$34,2, FALSE)," ")</f>
        <v>2100</v>
      </c>
      <c r="K93" s="64" t="s">
        <v>146</v>
      </c>
      <c r="L93" s="64" t="s">
        <v>1675</v>
      </c>
      <c r="M93" s="64" t="s">
        <v>1806</v>
      </c>
      <c r="N93" s="64" t="s">
        <v>1695</v>
      </c>
      <c r="O93" s="64" t="s">
        <v>137</v>
      </c>
      <c r="P93" s="64" t="s">
        <v>1695</v>
      </c>
      <c r="Q93" s="64" t="s">
        <v>73</v>
      </c>
      <c r="R93" s="64" t="s">
        <v>1716</v>
      </c>
      <c r="S93" s="122" t="s">
        <v>147</v>
      </c>
      <c r="T93" s="64" t="s">
        <v>152</v>
      </c>
      <c r="U93" s="66">
        <f t="shared" si="16"/>
        <v>1288642981</v>
      </c>
      <c r="V93" s="67">
        <f t="shared" si="17"/>
        <v>4</v>
      </c>
      <c r="W93" s="125">
        <v>1</v>
      </c>
      <c r="X93" s="64" t="s">
        <v>1782</v>
      </c>
      <c r="Y93" s="66">
        <v>322160745</v>
      </c>
      <c r="Z93" s="125">
        <v>1</v>
      </c>
      <c r="AA93" s="64" t="s">
        <v>1782</v>
      </c>
      <c r="AB93" s="66">
        <v>322160745</v>
      </c>
      <c r="AC93" s="125">
        <v>1</v>
      </c>
      <c r="AD93" s="64" t="s">
        <v>1782</v>
      </c>
      <c r="AE93" s="66">
        <v>322160745</v>
      </c>
      <c r="AF93" s="125">
        <v>1</v>
      </c>
      <c r="AG93" s="64" t="s">
        <v>1782</v>
      </c>
      <c r="AH93" s="66">
        <v>322160746</v>
      </c>
      <c r="AI93" s="74" t="s">
        <v>1717</v>
      </c>
      <c r="CH93" s="74" t="s">
        <v>698</v>
      </c>
      <c r="CJ93" s="119" t="str">
        <f>IF(S93="","SIN RUBRO",(VLOOKUP(S93,encadenados!$A$111:$B$149,2,FALSE)))</f>
        <v>C_1905_0300_11_20201B2</v>
      </c>
      <c r="CM93" s="74" t="s">
        <v>518</v>
      </c>
      <c r="CN93" s="74" t="s">
        <v>510</v>
      </c>
      <c r="CO93" s="74" t="s">
        <v>535</v>
      </c>
      <c r="CP93" s="74" t="s">
        <v>528</v>
      </c>
    </row>
    <row r="94" spans="1:94" s="74" customFormat="1" ht="77.25" customHeight="1" x14ac:dyDescent="0.25">
      <c r="A94" s="120" t="s">
        <v>615</v>
      </c>
      <c r="B94" s="121" t="s">
        <v>859</v>
      </c>
      <c r="C94" s="64" t="s">
        <v>1816</v>
      </c>
      <c r="D94" s="64" t="s">
        <v>136</v>
      </c>
      <c r="E94" s="64" t="s">
        <v>52</v>
      </c>
      <c r="F94" s="64" t="s">
        <v>74</v>
      </c>
      <c r="G94" s="64" t="s">
        <v>83</v>
      </c>
      <c r="H94" s="64" t="s">
        <v>67</v>
      </c>
      <c r="I94" s="120" t="s">
        <v>145</v>
      </c>
      <c r="J94" s="64">
        <f>IFERROR(VLOOKUP(I94,lista!$A$4:$B$34,2, FALSE)," ")</f>
        <v>2100</v>
      </c>
      <c r="K94" s="64" t="s">
        <v>146</v>
      </c>
      <c r="L94" s="64" t="s">
        <v>1676</v>
      </c>
      <c r="M94" s="64" t="s">
        <v>1807</v>
      </c>
      <c r="N94" s="64" t="s">
        <v>1696</v>
      </c>
      <c r="O94" s="64" t="s">
        <v>78</v>
      </c>
      <c r="P94" s="64" t="s">
        <v>1707</v>
      </c>
      <c r="Q94" s="64" t="s">
        <v>73</v>
      </c>
      <c r="R94" s="64" t="s">
        <v>1712</v>
      </c>
      <c r="S94" s="122" t="s">
        <v>793</v>
      </c>
      <c r="T94" s="64" t="s">
        <v>761</v>
      </c>
      <c r="U94" s="66">
        <f t="shared" si="16"/>
        <v>1402482589</v>
      </c>
      <c r="V94" s="67">
        <f t="shared" si="17"/>
        <v>4</v>
      </c>
      <c r="W94" s="125">
        <v>1</v>
      </c>
      <c r="X94" s="64" t="s">
        <v>1783</v>
      </c>
      <c r="Y94" s="66">
        <v>350620647</v>
      </c>
      <c r="Z94" s="125">
        <v>1</v>
      </c>
      <c r="AA94" s="64" t="s">
        <v>1783</v>
      </c>
      <c r="AB94" s="66">
        <v>350620647</v>
      </c>
      <c r="AC94" s="125">
        <v>1</v>
      </c>
      <c r="AD94" s="64" t="s">
        <v>1783</v>
      </c>
      <c r="AE94" s="66">
        <v>350620647</v>
      </c>
      <c r="AF94" s="125">
        <v>1</v>
      </c>
      <c r="AG94" s="64" t="s">
        <v>1783</v>
      </c>
      <c r="AH94" s="66">
        <v>350620648</v>
      </c>
      <c r="AI94" s="74" t="s">
        <v>1717</v>
      </c>
      <c r="CH94" s="74" t="s">
        <v>698</v>
      </c>
      <c r="CJ94" s="119" t="str">
        <f>IF(S94="","SIN RUBRO",(VLOOKUP(S94,encadenados!$A$111:$B$149,2,FALSE)))</f>
        <v>A_03_03_02</v>
      </c>
      <c r="CM94" s="74" t="s">
        <v>518</v>
      </c>
      <c r="CN94" s="74" t="s">
        <v>510</v>
      </c>
      <c r="CO94" s="74" t="s">
        <v>535</v>
      </c>
      <c r="CP94" s="74" t="s">
        <v>528</v>
      </c>
    </row>
    <row r="95" spans="1:94" s="74" customFormat="1" ht="77.25" customHeight="1" x14ac:dyDescent="0.25">
      <c r="A95" s="120" t="s">
        <v>615</v>
      </c>
      <c r="B95" s="121" t="s">
        <v>862</v>
      </c>
      <c r="C95" s="64" t="s">
        <v>1816</v>
      </c>
      <c r="D95" s="64" t="s">
        <v>171</v>
      </c>
      <c r="E95" s="64" t="s">
        <v>52</v>
      </c>
      <c r="F95" s="64" t="s">
        <v>74</v>
      </c>
      <c r="G95" s="64" t="s">
        <v>83</v>
      </c>
      <c r="H95" s="64" t="s">
        <v>67</v>
      </c>
      <c r="I95" s="120" t="s">
        <v>145</v>
      </c>
      <c r="J95" s="64">
        <f>IFERROR(VLOOKUP(I95,lista!$A$4:$B$34,2, FALSE)," ")</f>
        <v>2100</v>
      </c>
      <c r="K95" s="64" t="s">
        <v>146</v>
      </c>
      <c r="L95" s="64" t="s">
        <v>1677</v>
      </c>
      <c r="M95" s="64" t="s">
        <v>1808</v>
      </c>
      <c r="N95" s="64" t="s">
        <v>1696</v>
      </c>
      <c r="O95" s="64" t="s">
        <v>78</v>
      </c>
      <c r="P95" s="64" t="s">
        <v>1707</v>
      </c>
      <c r="Q95" s="64" t="s">
        <v>73</v>
      </c>
      <c r="R95" s="64" t="s">
        <v>1712</v>
      </c>
      <c r="S95" s="122" t="s">
        <v>793</v>
      </c>
      <c r="T95" s="64" t="s">
        <v>758</v>
      </c>
      <c r="U95" s="66">
        <f t="shared" si="16"/>
        <v>814855106</v>
      </c>
      <c r="V95" s="67">
        <f t="shared" si="17"/>
        <v>4</v>
      </c>
      <c r="W95" s="125">
        <v>1</v>
      </c>
      <c r="X95" s="64" t="s">
        <v>1784</v>
      </c>
      <c r="Y95" s="66">
        <v>203713776</v>
      </c>
      <c r="Z95" s="125">
        <v>1</v>
      </c>
      <c r="AA95" s="64" t="s">
        <v>1784</v>
      </c>
      <c r="AB95" s="66">
        <v>203713776</v>
      </c>
      <c r="AC95" s="125">
        <v>1</v>
      </c>
      <c r="AD95" s="64" t="s">
        <v>1784</v>
      </c>
      <c r="AE95" s="66">
        <v>203713776</v>
      </c>
      <c r="AF95" s="125">
        <v>1</v>
      </c>
      <c r="AG95" s="64" t="s">
        <v>1784</v>
      </c>
      <c r="AH95" s="66">
        <v>203713778</v>
      </c>
      <c r="AI95" s="74" t="s">
        <v>1717</v>
      </c>
      <c r="CH95" s="74" t="s">
        <v>698</v>
      </c>
      <c r="CJ95" s="119" t="str">
        <f>IF(S95="","SIN RUBRO",(VLOOKUP(S95,encadenados!$A$111:$B$149,2,FALSE)))</f>
        <v>A_03_03_02</v>
      </c>
      <c r="CM95" s="74" t="s">
        <v>518</v>
      </c>
      <c r="CN95" s="74" t="s">
        <v>510</v>
      </c>
      <c r="CO95" s="74" t="s">
        <v>535</v>
      </c>
      <c r="CP95" s="74" t="s">
        <v>528</v>
      </c>
    </row>
    <row r="96" spans="1:94" s="74" customFormat="1" ht="77.25" customHeight="1" x14ac:dyDescent="0.25">
      <c r="A96" s="120" t="s">
        <v>692</v>
      </c>
      <c r="B96" s="121" t="s">
        <v>848</v>
      </c>
      <c r="C96" s="64" t="s">
        <v>1816</v>
      </c>
      <c r="D96" s="64" t="s">
        <v>136</v>
      </c>
      <c r="E96" s="64" t="s">
        <v>52</v>
      </c>
      <c r="F96" s="64" t="s">
        <v>74</v>
      </c>
      <c r="G96" s="64" t="s">
        <v>83</v>
      </c>
      <c r="H96" s="64" t="s">
        <v>67</v>
      </c>
      <c r="I96" s="120" t="s">
        <v>145</v>
      </c>
      <c r="J96" s="64">
        <f>IFERROR(VLOOKUP(I96,lista!$A$4:$B$34,2, FALSE)," ")</f>
        <v>2100</v>
      </c>
      <c r="K96" s="64" t="s">
        <v>146</v>
      </c>
      <c r="L96" s="64" t="s">
        <v>1676</v>
      </c>
      <c r="M96" s="64" t="s">
        <v>1809</v>
      </c>
      <c r="N96" s="64" t="s">
        <v>1696</v>
      </c>
      <c r="O96" s="64" t="s">
        <v>78</v>
      </c>
      <c r="P96" s="64" t="s">
        <v>1707</v>
      </c>
      <c r="Q96" s="64" t="s">
        <v>73</v>
      </c>
      <c r="R96" s="64" t="s">
        <v>1712</v>
      </c>
      <c r="S96" s="122" t="s">
        <v>794</v>
      </c>
      <c r="T96" s="64" t="s">
        <v>765</v>
      </c>
      <c r="U96" s="66">
        <f t="shared" si="16"/>
        <v>27200000000</v>
      </c>
      <c r="V96" s="67">
        <f t="shared" si="17"/>
        <v>148</v>
      </c>
      <c r="W96" s="125">
        <v>37</v>
      </c>
      <c r="X96" s="64" t="s">
        <v>1785</v>
      </c>
      <c r="Y96" s="66"/>
      <c r="Z96" s="125">
        <v>37</v>
      </c>
      <c r="AA96" s="64" t="s">
        <v>1785</v>
      </c>
      <c r="AB96" s="66">
        <v>2000000000</v>
      </c>
      <c r="AC96" s="125">
        <v>37</v>
      </c>
      <c r="AD96" s="64" t="s">
        <v>1785</v>
      </c>
      <c r="AE96" s="66">
        <v>21200000000</v>
      </c>
      <c r="AF96" s="125">
        <v>37</v>
      </c>
      <c r="AG96" s="64" t="s">
        <v>1785</v>
      </c>
      <c r="AH96" s="66">
        <v>4000000000</v>
      </c>
      <c r="AI96" s="74" t="s">
        <v>1717</v>
      </c>
      <c r="CH96" s="74" t="s">
        <v>696</v>
      </c>
      <c r="CJ96" s="119" t="str">
        <f>IF(S96="","SIN RUBRO",(VLOOKUP(S96,encadenados!$A$111:$B$149,2,FALSE)))</f>
        <v>A_03_03_04</v>
      </c>
      <c r="CM96" s="74" t="s">
        <v>518</v>
      </c>
      <c r="CN96" s="74" t="s">
        <v>510</v>
      </c>
      <c r="CO96" s="74" t="s">
        <v>535</v>
      </c>
      <c r="CP96" s="74" t="s">
        <v>528</v>
      </c>
    </row>
    <row r="97" spans="1:94" s="74" customFormat="1" ht="77.25" customHeight="1" x14ac:dyDescent="0.25">
      <c r="A97" s="70" t="s">
        <v>548</v>
      </c>
      <c r="B97" s="71" t="s">
        <v>840</v>
      </c>
      <c r="C97" s="23" t="s">
        <v>1816</v>
      </c>
      <c r="D97" s="23" t="s">
        <v>136</v>
      </c>
      <c r="E97" s="23" t="s">
        <v>52</v>
      </c>
      <c r="F97" s="23" t="s">
        <v>91</v>
      </c>
      <c r="G97" s="23" t="s">
        <v>92</v>
      </c>
      <c r="H97" s="23" t="s">
        <v>67</v>
      </c>
      <c r="I97" s="70" t="s">
        <v>172</v>
      </c>
      <c r="J97" s="23">
        <f>IFERROR(VLOOKUP(I97,lista!$A$4:$B$34,2, FALSE)," ")</f>
        <v>2200</v>
      </c>
      <c r="K97" s="23" t="s">
        <v>173</v>
      </c>
      <c r="L97" s="23" t="s">
        <v>1141</v>
      </c>
      <c r="M97" s="23" t="str">
        <f>J97&amp;"-01"</f>
        <v>2200-01</v>
      </c>
      <c r="N97" s="23" t="s">
        <v>1144</v>
      </c>
      <c r="O97" s="23" t="s">
        <v>137</v>
      </c>
      <c r="P97" s="23" t="s">
        <v>1147</v>
      </c>
      <c r="Q97" s="23" t="s">
        <v>73</v>
      </c>
      <c r="R97" s="23" t="s">
        <v>1149</v>
      </c>
      <c r="S97" s="72" t="s">
        <v>174</v>
      </c>
      <c r="T97" s="23" t="s">
        <v>175</v>
      </c>
      <c r="U97" s="25">
        <f t="shared" si="16"/>
        <v>62520403630</v>
      </c>
      <c r="V97" s="26">
        <f t="shared" si="17"/>
        <v>3</v>
      </c>
      <c r="W97" s="75">
        <v>3</v>
      </c>
      <c r="X97" s="23" t="s">
        <v>1786</v>
      </c>
      <c r="Y97" s="25">
        <v>26002895642</v>
      </c>
      <c r="Z97" s="75" t="s">
        <v>1764</v>
      </c>
      <c r="AA97" s="23" t="s">
        <v>1764</v>
      </c>
      <c r="AB97" s="25">
        <v>9359934192</v>
      </c>
      <c r="AC97" s="75" t="s">
        <v>1764</v>
      </c>
      <c r="AD97" s="23" t="s">
        <v>1764</v>
      </c>
      <c r="AE97" s="25">
        <v>17797639602</v>
      </c>
      <c r="AF97" s="75" t="s">
        <v>1764</v>
      </c>
      <c r="AG97" s="23" t="s">
        <v>1764</v>
      </c>
      <c r="AH97" s="25">
        <v>9359934194</v>
      </c>
      <c r="AI97" s="74" t="s">
        <v>1381</v>
      </c>
      <c r="CH97" s="74" t="str">
        <f>+VLOOKUP(A97,encadenados!$A$60:$B$68,2,TRUE)</f>
        <v>GobPDSP</v>
      </c>
      <c r="CJ97" s="119" t="str">
        <f>IF(S97="","SIN RUBRO",(VLOOKUP(S97,encadenados!$A$111:$B$149,2,FALSE)))</f>
        <v>C_1905_0300_9_20201B1</v>
      </c>
      <c r="CM97" s="74" t="str">
        <f>+MID(C97,1,6)</f>
        <v>1. Imp</v>
      </c>
      <c r="CN97" s="74" t="str">
        <f>+VLOOKUP(CM97,encadenados!$B$2:$C$8,2,TRUE)</f>
        <v>objuno</v>
      </c>
      <c r="CO97" s="74" t="str">
        <f>+MID(F97,1,6)</f>
        <v>6. Ges</v>
      </c>
      <c r="CP97" s="74" t="str">
        <f>+VLOOKUP(CO97,encadenados!$B$41:$C$48,2,TRUE)</f>
        <v>dimseis</v>
      </c>
    </row>
    <row r="98" spans="1:94" s="74" customFormat="1" ht="77.25" customHeight="1" x14ac:dyDescent="0.25">
      <c r="A98" s="70" t="s">
        <v>548</v>
      </c>
      <c r="B98" s="71" t="s">
        <v>840</v>
      </c>
      <c r="C98" s="23" t="s">
        <v>1816</v>
      </c>
      <c r="D98" s="23" t="s">
        <v>176</v>
      </c>
      <c r="E98" s="23" t="s">
        <v>52</v>
      </c>
      <c r="F98" s="23" t="s">
        <v>74</v>
      </c>
      <c r="G98" s="23" t="s">
        <v>75</v>
      </c>
      <c r="H98" s="23" t="s">
        <v>67</v>
      </c>
      <c r="I98" s="70" t="s">
        <v>172</v>
      </c>
      <c r="J98" s="23">
        <f>IFERROR(VLOOKUP(I98,lista!$A$4:$B$34,2, FALSE)," ")</f>
        <v>2200</v>
      </c>
      <c r="K98" s="23" t="s">
        <v>173</v>
      </c>
      <c r="L98" s="23" t="s">
        <v>1142</v>
      </c>
      <c r="M98" s="23" t="str">
        <f>J98&amp;"-02"</f>
        <v>2200-02</v>
      </c>
      <c r="N98" s="23" t="s">
        <v>1145</v>
      </c>
      <c r="O98" s="23" t="s">
        <v>78</v>
      </c>
      <c r="P98" s="23" t="s">
        <v>1148</v>
      </c>
      <c r="Q98" s="23" t="s">
        <v>73</v>
      </c>
      <c r="R98" s="23" t="s">
        <v>1150</v>
      </c>
      <c r="S98" s="72" t="s">
        <v>174</v>
      </c>
      <c r="T98" s="23" t="s">
        <v>177</v>
      </c>
      <c r="U98" s="25">
        <f t="shared" si="16"/>
        <v>2060937509921</v>
      </c>
      <c r="V98" s="26">
        <f t="shared" si="17"/>
        <v>20</v>
      </c>
      <c r="W98" s="75">
        <v>5</v>
      </c>
      <c r="X98" s="23" t="s">
        <v>1778</v>
      </c>
      <c r="Y98" s="25">
        <v>1030468754960</v>
      </c>
      <c r="Z98" s="75">
        <v>15</v>
      </c>
      <c r="AA98" s="23" t="s">
        <v>1778</v>
      </c>
      <c r="AB98" s="25">
        <v>1030468754961</v>
      </c>
      <c r="AC98" s="75" t="s">
        <v>1764</v>
      </c>
      <c r="AD98" s="23" t="s">
        <v>1764</v>
      </c>
      <c r="AE98" s="25"/>
      <c r="AF98" s="75" t="s">
        <v>1764</v>
      </c>
      <c r="AG98" s="23" t="s">
        <v>1764</v>
      </c>
      <c r="AH98" s="25"/>
      <c r="AI98" s="74" t="s">
        <v>1381</v>
      </c>
      <c r="CH98" s="74" t="str">
        <f>+VLOOKUP(A98,encadenados!$A$60:$B$68,2,TRUE)</f>
        <v>GobPDSP</v>
      </c>
      <c r="CJ98" s="119" t="str">
        <f>IF(S98="","SIN RUBRO",(VLOOKUP(S98,encadenados!$A$111:$B$149,2,FALSE)))</f>
        <v>C_1905_0300_9_20201B1</v>
      </c>
      <c r="CM98" s="74" t="str">
        <f t="shared" ref="CM98:CM99" si="18">+MID(C98,1,6)</f>
        <v>1. Imp</v>
      </c>
      <c r="CN98" s="74" t="str">
        <f>+VLOOKUP(CM98,encadenados!$B$2:$C$8,2,TRUE)</f>
        <v>objuno</v>
      </c>
      <c r="CO98" s="74" t="str">
        <f t="shared" ref="CO98:CO99" si="19">+MID(F98,1,6)</f>
        <v>3. Ges</v>
      </c>
      <c r="CP98" s="74" t="str">
        <f>+VLOOKUP(CO98,encadenados!$B$41:$C$48,2,TRUE)</f>
        <v>dimtres</v>
      </c>
    </row>
    <row r="99" spans="1:94" s="74" customFormat="1" ht="77.25" customHeight="1" x14ac:dyDescent="0.25">
      <c r="A99" s="70" t="s">
        <v>548</v>
      </c>
      <c r="B99" s="71" t="s">
        <v>840</v>
      </c>
      <c r="C99" s="23" t="s">
        <v>63</v>
      </c>
      <c r="D99" s="23" t="s">
        <v>1945</v>
      </c>
      <c r="E99" s="23" t="s">
        <v>52</v>
      </c>
      <c r="F99" s="23" t="s">
        <v>74</v>
      </c>
      <c r="G99" s="23" t="s">
        <v>75</v>
      </c>
      <c r="H99" s="23" t="s">
        <v>67</v>
      </c>
      <c r="I99" s="70" t="s">
        <v>172</v>
      </c>
      <c r="J99" s="23">
        <f>IFERROR(VLOOKUP(I99,lista!$A$4:$B$34,2, FALSE)," ")</f>
        <v>2200</v>
      </c>
      <c r="K99" s="23" t="s">
        <v>173</v>
      </c>
      <c r="L99" s="23" t="s">
        <v>1143</v>
      </c>
      <c r="M99" s="23" t="str">
        <f>J99&amp;"-03"</f>
        <v>2200-03</v>
      </c>
      <c r="N99" s="23" t="s">
        <v>1146</v>
      </c>
      <c r="O99" s="23" t="s">
        <v>58</v>
      </c>
      <c r="P99" s="23" t="s">
        <v>1389</v>
      </c>
      <c r="Q99" s="23" t="s">
        <v>73</v>
      </c>
      <c r="R99" s="23" t="s">
        <v>1151</v>
      </c>
      <c r="S99" s="72" t="s">
        <v>174</v>
      </c>
      <c r="T99" s="23" t="s">
        <v>178</v>
      </c>
      <c r="U99" s="25">
        <f t="shared" si="16"/>
        <v>2744175218</v>
      </c>
      <c r="V99" s="26">
        <f t="shared" si="17"/>
        <v>1</v>
      </c>
      <c r="W99" s="75" t="s">
        <v>1764</v>
      </c>
      <c r="X99" s="23" t="s">
        <v>1764</v>
      </c>
      <c r="Y99" s="25"/>
      <c r="Z99" s="75">
        <v>1</v>
      </c>
      <c r="AA99" s="23" t="s">
        <v>1787</v>
      </c>
      <c r="AB99" s="25">
        <v>2744175218</v>
      </c>
      <c r="AC99" s="75" t="s">
        <v>1764</v>
      </c>
      <c r="AD99" s="23" t="s">
        <v>1764</v>
      </c>
      <c r="AE99" s="25"/>
      <c r="AF99" s="75" t="s">
        <v>1764</v>
      </c>
      <c r="AG99" s="23" t="s">
        <v>1764</v>
      </c>
      <c r="AH99" s="25"/>
      <c r="AI99" s="74" t="s">
        <v>1381</v>
      </c>
      <c r="CH99" s="74" t="str">
        <f>+VLOOKUP(A99,encadenados!$A$60:$B$68,2,TRUE)</f>
        <v>GobPDSP</v>
      </c>
      <c r="CJ99" s="119" t="str">
        <f>IF(S99="","SIN RUBRO",(VLOOKUP(S99,encadenados!$A$111:$B$149,2,FALSE)))</f>
        <v>C_1905_0300_9_20201B1</v>
      </c>
      <c r="CM99" s="74" t="str">
        <f t="shared" si="18"/>
        <v>5. For</v>
      </c>
      <c r="CN99" s="74" t="str">
        <f>+VLOOKUP(CM99,encadenados!$B$2:$C$8,2,TRUE)</f>
        <v>objcinco</v>
      </c>
      <c r="CO99" s="74" t="str">
        <f t="shared" si="19"/>
        <v>3. Ges</v>
      </c>
      <c r="CP99" s="74" t="str">
        <f>+VLOOKUP(CO99,encadenados!$B$41:$C$48,2,TRUE)</f>
        <v>dimtres</v>
      </c>
    </row>
    <row r="100" spans="1:94" s="74" customFormat="1" ht="77.25" customHeight="1" x14ac:dyDescent="0.25">
      <c r="A100" s="120" t="s">
        <v>615</v>
      </c>
      <c r="B100" s="121" t="s">
        <v>863</v>
      </c>
      <c r="C100" s="64" t="s">
        <v>1816</v>
      </c>
      <c r="D100" s="64" t="s">
        <v>176</v>
      </c>
      <c r="E100" s="64" t="s">
        <v>52</v>
      </c>
      <c r="F100" s="64" t="s">
        <v>65</v>
      </c>
      <c r="G100" s="64" t="s">
        <v>66</v>
      </c>
      <c r="H100" s="64" t="s">
        <v>67</v>
      </c>
      <c r="I100" s="120" t="s">
        <v>179</v>
      </c>
      <c r="J100" s="64">
        <f>IFERROR(VLOOKUP(I100,lista!$A$4:$B$34,2, FALSE)," ")</f>
        <v>2300</v>
      </c>
      <c r="K100" s="64" t="s">
        <v>106</v>
      </c>
      <c r="L100" s="64" t="s">
        <v>1817</v>
      </c>
      <c r="M100" s="64" t="str">
        <f>J100&amp;"-01"</f>
        <v>2300-01</v>
      </c>
      <c r="N100" s="64" t="s">
        <v>1843</v>
      </c>
      <c r="O100" s="64" t="s">
        <v>78</v>
      </c>
      <c r="P100" s="64" t="s">
        <v>1869</v>
      </c>
      <c r="Q100" s="64" t="s">
        <v>70</v>
      </c>
      <c r="R100" s="64" t="s">
        <v>1894</v>
      </c>
      <c r="S100" s="122" t="s">
        <v>180</v>
      </c>
      <c r="T100" s="64" t="s">
        <v>181</v>
      </c>
      <c r="U100" s="66">
        <f t="shared" si="16"/>
        <v>136901103</v>
      </c>
      <c r="V100" s="67" t="str">
        <f t="shared" si="17"/>
        <v>100%</v>
      </c>
      <c r="W100" s="123">
        <v>0.25</v>
      </c>
      <c r="X100" s="64" t="s">
        <v>1909</v>
      </c>
      <c r="Y100" s="66">
        <v>24891110</v>
      </c>
      <c r="Z100" s="123">
        <v>0.25</v>
      </c>
      <c r="AA100" s="64" t="s">
        <v>1909</v>
      </c>
      <c r="AB100" s="66">
        <v>37336663</v>
      </c>
      <c r="AC100" s="123">
        <v>0.25</v>
      </c>
      <c r="AD100" s="64" t="s">
        <v>1909</v>
      </c>
      <c r="AE100" s="66">
        <v>37336665</v>
      </c>
      <c r="AF100" s="123">
        <v>0.25</v>
      </c>
      <c r="AG100" s="64" t="s">
        <v>1909</v>
      </c>
      <c r="AH100" s="66">
        <v>37336665</v>
      </c>
      <c r="AI100" s="74" t="s">
        <v>1375</v>
      </c>
      <c r="CH100" s="74" t="str">
        <f>VLOOKUP(A100,encadenados!$A$60:$B$68,2,TRUE)</f>
        <v>AtePDSP</v>
      </c>
      <c r="CJ100" s="119" t="str">
        <f>IF(S100="","SIN RUBRO",(VLOOKUP(S100,encadenados!$A$111:$B$149,2,FALSE)))</f>
        <v>C_1906_0300_7_20201A4</v>
      </c>
      <c r="CM100" s="74" t="str">
        <f>+MID(C100,1,6)</f>
        <v>1. Imp</v>
      </c>
      <c r="CN100" s="74" t="str">
        <f>+VLOOKUP(CM100,encadenados!$B$2:$C$8,2,TRUE)</f>
        <v>objuno</v>
      </c>
      <c r="CO100" s="74" t="str">
        <f>+MID(F100,1,6)</f>
        <v>2. Dir</v>
      </c>
      <c r="CP100" s="74" t="str">
        <f>+VLOOKUP(CO100,encadenados!$B$41:$C$48,2,TRUE)</f>
        <v>dimdos</v>
      </c>
    </row>
    <row r="101" spans="1:94" s="74" customFormat="1" ht="77.25" customHeight="1" x14ac:dyDescent="0.25">
      <c r="A101" s="120" t="s">
        <v>615</v>
      </c>
      <c r="B101" s="121" t="s">
        <v>859</v>
      </c>
      <c r="C101" s="64" t="s">
        <v>1816</v>
      </c>
      <c r="D101" s="64" t="s">
        <v>176</v>
      </c>
      <c r="E101" s="64" t="s">
        <v>343</v>
      </c>
      <c r="F101" s="64" t="s">
        <v>202</v>
      </c>
      <c r="G101" s="64" t="s">
        <v>203</v>
      </c>
      <c r="H101" s="64" t="s">
        <v>67</v>
      </c>
      <c r="I101" s="120" t="s">
        <v>179</v>
      </c>
      <c r="J101" s="64">
        <f>IFERROR(VLOOKUP(I101,lista!$A$4:$B$34,2, FALSE)," ")</f>
        <v>2300</v>
      </c>
      <c r="K101" s="64" t="s">
        <v>106</v>
      </c>
      <c r="L101" s="64" t="s">
        <v>1818</v>
      </c>
      <c r="M101" s="64" t="str">
        <f>J101&amp;"-02"</f>
        <v>2300-02</v>
      </c>
      <c r="N101" s="64" t="s">
        <v>1844</v>
      </c>
      <c r="O101" s="64" t="s">
        <v>78</v>
      </c>
      <c r="P101" s="64" t="s">
        <v>1870</v>
      </c>
      <c r="Q101" s="64" t="s">
        <v>70</v>
      </c>
      <c r="R101" s="64" t="s">
        <v>1895</v>
      </c>
      <c r="S101" s="122" t="s">
        <v>180</v>
      </c>
      <c r="T101" s="64" t="s">
        <v>181</v>
      </c>
      <c r="U101" s="66">
        <f t="shared" si="16"/>
        <v>251390392</v>
      </c>
      <c r="V101" s="67" t="str">
        <f t="shared" si="17"/>
        <v>100%</v>
      </c>
      <c r="W101" s="123">
        <v>0.25</v>
      </c>
      <c r="X101" s="64" t="s">
        <v>1910</v>
      </c>
      <c r="Y101" s="66">
        <v>45707344</v>
      </c>
      <c r="Z101" s="123">
        <v>0.25</v>
      </c>
      <c r="AA101" s="64" t="s">
        <v>1910</v>
      </c>
      <c r="AB101" s="66">
        <v>68561016</v>
      </c>
      <c r="AC101" s="123">
        <v>0.25</v>
      </c>
      <c r="AD101" s="64" t="s">
        <v>1910</v>
      </c>
      <c r="AE101" s="66">
        <v>68561016</v>
      </c>
      <c r="AF101" s="123">
        <v>0.25</v>
      </c>
      <c r="AG101" s="64" t="s">
        <v>1910</v>
      </c>
      <c r="AH101" s="66">
        <v>68561016</v>
      </c>
      <c r="CH101" s="74" t="str">
        <f>+VLOOKUP(A101,encadenados!$A$60:$B$68,2,TRUE)</f>
        <v>AtePDSP</v>
      </c>
      <c r="CJ101" s="119" t="str">
        <f>IF(S101="","SIN RUBRO",(VLOOKUP(S101,encadenados!$A$111:$B$149,2,FALSE)))</f>
        <v>C_1906_0300_7_20201A4</v>
      </c>
      <c r="CM101" s="74" t="str">
        <f t="shared" ref="CM101:CM125" si="20">+MID(C101,1,6)</f>
        <v>1. Imp</v>
      </c>
      <c r="CN101" s="74" t="str">
        <f>+VLOOKUP(CM101,encadenados!$B$2:$C$8,2,TRUE)</f>
        <v>objuno</v>
      </c>
      <c r="CO101" s="74" t="str">
        <f t="shared" ref="CO101:CO125" si="21">+MID(F101,1,6)</f>
        <v>4. Eva</v>
      </c>
      <c r="CP101" s="74" t="str">
        <f>+VLOOKUP(CO101,encadenados!$B$41:$C$48,2,TRUE)</f>
        <v>dimcuatro</v>
      </c>
    </row>
    <row r="102" spans="1:94" s="74" customFormat="1" ht="77.25" customHeight="1" x14ac:dyDescent="0.25">
      <c r="A102" s="120" t="s">
        <v>615</v>
      </c>
      <c r="B102" s="121" t="s">
        <v>863</v>
      </c>
      <c r="C102" s="64" t="s">
        <v>51</v>
      </c>
      <c r="D102" s="64" t="s">
        <v>896</v>
      </c>
      <c r="E102" s="64" t="s">
        <v>52</v>
      </c>
      <c r="F102" s="64" t="s">
        <v>65</v>
      </c>
      <c r="G102" s="64" t="s">
        <v>66</v>
      </c>
      <c r="H102" s="64" t="s">
        <v>67</v>
      </c>
      <c r="I102" s="120" t="s">
        <v>179</v>
      </c>
      <c r="J102" s="64">
        <f>IFERROR(VLOOKUP(I102,lista!$A$4:$B$34,2, FALSE)," ")</f>
        <v>2300</v>
      </c>
      <c r="K102" s="64" t="s">
        <v>106</v>
      </c>
      <c r="L102" s="64" t="s">
        <v>1819</v>
      </c>
      <c r="M102" s="64" t="str">
        <f>J102&amp;"-03"</f>
        <v>2300-03</v>
      </c>
      <c r="N102" s="64" t="s">
        <v>1845</v>
      </c>
      <c r="O102" s="64" t="s">
        <v>78</v>
      </c>
      <c r="P102" s="64" t="s">
        <v>1871</v>
      </c>
      <c r="Q102" s="64" t="s">
        <v>70</v>
      </c>
      <c r="R102" s="64" t="s">
        <v>1896</v>
      </c>
      <c r="S102" s="122" t="s">
        <v>180</v>
      </c>
      <c r="T102" s="64" t="s">
        <v>181</v>
      </c>
      <c r="U102" s="66">
        <f t="shared" si="16"/>
        <v>122736401</v>
      </c>
      <c r="V102" s="67" t="str">
        <f t="shared" si="17"/>
        <v>100%</v>
      </c>
      <c r="W102" s="123">
        <v>0.25</v>
      </c>
      <c r="X102" s="64" t="s">
        <v>1911</v>
      </c>
      <c r="Y102" s="66">
        <v>22315709</v>
      </c>
      <c r="Z102" s="123">
        <v>0.25</v>
      </c>
      <c r="AA102" s="64" t="s">
        <v>1912</v>
      </c>
      <c r="AB102" s="66">
        <v>33473564</v>
      </c>
      <c r="AC102" s="123">
        <v>0.25</v>
      </c>
      <c r="AD102" s="64" t="s">
        <v>1912</v>
      </c>
      <c r="AE102" s="66">
        <v>33473564</v>
      </c>
      <c r="AF102" s="123">
        <v>0.25</v>
      </c>
      <c r="AG102" s="64" t="s">
        <v>1912</v>
      </c>
      <c r="AH102" s="66">
        <v>33473564</v>
      </c>
      <c r="CH102" s="74" t="str">
        <f>+VLOOKUP(A102,encadenados!$A$60:$B$68,2,TRUE)</f>
        <v>AtePDSP</v>
      </c>
      <c r="CJ102" s="119" t="str">
        <f>IF(S102="","SIN RUBRO",(VLOOKUP(S102,encadenados!$A$111:$B$149,2,FALSE)))</f>
        <v>C_1906_0300_7_20201A4</v>
      </c>
      <c r="CM102" s="74" t="str">
        <f t="shared" si="20"/>
        <v>4. Con</v>
      </c>
      <c r="CN102" s="74" t="str">
        <f>+VLOOKUP(CM102,encadenados!$B$2:$C$8,2,TRUE)</f>
        <v>objcuatro</v>
      </c>
      <c r="CO102" s="74" t="str">
        <f t="shared" si="21"/>
        <v>2. Dir</v>
      </c>
      <c r="CP102" s="74" t="str">
        <f>+VLOOKUP(CO102,encadenados!$B$41:$C$48,2,TRUE)</f>
        <v>dimdos</v>
      </c>
    </row>
    <row r="103" spans="1:94" s="74" customFormat="1" ht="77.25" customHeight="1" x14ac:dyDescent="0.25">
      <c r="A103" s="120" t="s">
        <v>615</v>
      </c>
      <c r="B103" s="121" t="s">
        <v>861</v>
      </c>
      <c r="C103" s="64" t="s">
        <v>1816</v>
      </c>
      <c r="D103" s="64" t="s">
        <v>176</v>
      </c>
      <c r="E103" s="64" t="s">
        <v>343</v>
      </c>
      <c r="F103" s="64" t="s">
        <v>65</v>
      </c>
      <c r="G103" s="64" t="s">
        <v>66</v>
      </c>
      <c r="H103" s="64" t="s">
        <v>67</v>
      </c>
      <c r="I103" s="120" t="s">
        <v>179</v>
      </c>
      <c r="J103" s="64">
        <f>IFERROR(VLOOKUP(I103,lista!$A$4:$B$34,2, FALSE)," ")</f>
        <v>2300</v>
      </c>
      <c r="K103" s="64" t="s">
        <v>106</v>
      </c>
      <c r="L103" s="64" t="s">
        <v>1820</v>
      </c>
      <c r="M103" s="64" t="str">
        <f>J103&amp;"-04"</f>
        <v>2300-04</v>
      </c>
      <c r="N103" s="64" t="s">
        <v>1846</v>
      </c>
      <c r="O103" s="64" t="s">
        <v>58</v>
      </c>
      <c r="P103" s="64" t="s">
        <v>1872</v>
      </c>
      <c r="Q103" s="64" t="s">
        <v>73</v>
      </c>
      <c r="R103" s="64" t="s">
        <v>1897</v>
      </c>
      <c r="S103" s="122" t="s">
        <v>180</v>
      </c>
      <c r="T103" s="64" t="s">
        <v>182</v>
      </c>
      <c r="U103" s="66">
        <f t="shared" si="16"/>
        <v>259739139</v>
      </c>
      <c r="V103" s="67">
        <f t="shared" si="17"/>
        <v>1380</v>
      </c>
      <c r="W103" s="125">
        <v>300</v>
      </c>
      <c r="X103" s="64" t="s">
        <v>1913</v>
      </c>
      <c r="Y103" s="66">
        <v>47225298</v>
      </c>
      <c r="Z103" s="125">
        <v>360</v>
      </c>
      <c r="AA103" s="64" t="s">
        <v>1913</v>
      </c>
      <c r="AB103" s="66">
        <v>70837947</v>
      </c>
      <c r="AC103" s="125">
        <v>360</v>
      </c>
      <c r="AD103" s="64" t="s">
        <v>1913</v>
      </c>
      <c r="AE103" s="66">
        <v>70837947</v>
      </c>
      <c r="AF103" s="125">
        <v>360</v>
      </c>
      <c r="AG103" s="64" t="s">
        <v>1913</v>
      </c>
      <c r="AH103" s="66">
        <v>70837947</v>
      </c>
      <c r="CH103" s="74" t="str">
        <f>+VLOOKUP(A103,encadenados!$A$60:$B$68,2,TRUE)</f>
        <v>AtePDSP</v>
      </c>
      <c r="CJ103" s="119" t="str">
        <f>IF(S103="","SIN RUBRO",(VLOOKUP(S103,encadenados!$A$111:$B$149,2,FALSE)))</f>
        <v>C_1906_0300_7_20201A4</v>
      </c>
      <c r="CM103" s="74" t="str">
        <f t="shared" si="20"/>
        <v>1. Imp</v>
      </c>
      <c r="CN103" s="74" t="str">
        <f>+VLOOKUP(CM103,encadenados!$B$2:$C$8,2,TRUE)</f>
        <v>objuno</v>
      </c>
      <c r="CO103" s="74" t="str">
        <f t="shared" si="21"/>
        <v>2. Dir</v>
      </c>
      <c r="CP103" s="74" t="str">
        <f>+VLOOKUP(CO103,encadenados!$B$41:$C$48,2,TRUE)</f>
        <v>dimdos</v>
      </c>
    </row>
    <row r="104" spans="1:94" s="74" customFormat="1" ht="77.25" customHeight="1" x14ac:dyDescent="0.25">
      <c r="A104" s="120" t="s">
        <v>615</v>
      </c>
      <c r="B104" s="121" t="s">
        <v>862</v>
      </c>
      <c r="C104" s="64" t="s">
        <v>1816</v>
      </c>
      <c r="D104" s="64" t="s">
        <v>176</v>
      </c>
      <c r="E104" s="64" t="s">
        <v>343</v>
      </c>
      <c r="F104" s="64" t="s">
        <v>202</v>
      </c>
      <c r="G104" s="64" t="s">
        <v>203</v>
      </c>
      <c r="H104" s="64" t="s">
        <v>67</v>
      </c>
      <c r="I104" s="120" t="s">
        <v>179</v>
      </c>
      <c r="J104" s="64">
        <f>IFERROR(VLOOKUP(I104,lista!$A$4:$B$34,2, FALSE)," ")</f>
        <v>2300</v>
      </c>
      <c r="K104" s="64" t="s">
        <v>106</v>
      </c>
      <c r="L104" s="64" t="s">
        <v>1821</v>
      </c>
      <c r="M104" s="64" t="str">
        <f>J104&amp;"-05"</f>
        <v>2300-05</v>
      </c>
      <c r="N104" s="64" t="s">
        <v>1847</v>
      </c>
      <c r="O104" s="64" t="s">
        <v>58</v>
      </c>
      <c r="P104" s="64" t="s">
        <v>1873</v>
      </c>
      <c r="Q104" s="64" t="s">
        <v>73</v>
      </c>
      <c r="R104" s="64" t="s">
        <v>1898</v>
      </c>
      <c r="S104" s="122" t="s">
        <v>180</v>
      </c>
      <c r="T104" s="64" t="s">
        <v>182</v>
      </c>
      <c r="U104" s="66">
        <f t="shared" si="16"/>
        <v>150000000</v>
      </c>
      <c r="V104" s="67">
        <f t="shared" si="17"/>
        <v>55</v>
      </c>
      <c r="W104" s="125">
        <v>10</v>
      </c>
      <c r="X104" s="64" t="s">
        <v>1914</v>
      </c>
      <c r="Y104" s="66"/>
      <c r="Z104" s="125">
        <v>15</v>
      </c>
      <c r="AA104" s="64" t="s">
        <v>1914</v>
      </c>
      <c r="AB104" s="66"/>
      <c r="AC104" s="125">
        <v>15</v>
      </c>
      <c r="AD104" s="64" t="s">
        <v>1914</v>
      </c>
      <c r="AE104" s="66">
        <v>150000000</v>
      </c>
      <c r="AF104" s="125">
        <v>15</v>
      </c>
      <c r="AG104" s="64" t="s">
        <v>1914</v>
      </c>
      <c r="AH104" s="66"/>
      <c r="CH104" s="74" t="str">
        <f>+VLOOKUP(A104,encadenados!$A$60:$B$68,2,TRUE)</f>
        <v>AtePDSP</v>
      </c>
      <c r="CJ104" s="119" t="str">
        <f>IF(S104="","SIN RUBRO",(VLOOKUP(S104,encadenados!$A$111:$B$149,2,FALSE)))</f>
        <v>C_1906_0300_7_20201A4</v>
      </c>
      <c r="CM104" s="74" t="str">
        <f t="shared" si="20"/>
        <v>1. Imp</v>
      </c>
      <c r="CN104" s="74" t="str">
        <f>+VLOOKUP(CM104,encadenados!$B$2:$C$8,2,TRUE)</f>
        <v>objuno</v>
      </c>
      <c r="CO104" s="74" t="str">
        <f t="shared" si="21"/>
        <v>4. Eva</v>
      </c>
      <c r="CP104" s="74" t="str">
        <f>+VLOOKUP(CO104,encadenados!$B$41:$C$48,2,TRUE)</f>
        <v>dimcuatro</v>
      </c>
    </row>
    <row r="105" spans="1:94" s="74" customFormat="1" ht="77.25" customHeight="1" x14ac:dyDescent="0.25">
      <c r="A105" s="120" t="s">
        <v>615</v>
      </c>
      <c r="B105" s="121" t="s">
        <v>861</v>
      </c>
      <c r="C105" s="64" t="s">
        <v>63</v>
      </c>
      <c r="D105" s="64"/>
      <c r="E105" s="64" t="s">
        <v>343</v>
      </c>
      <c r="F105" s="64" t="s">
        <v>202</v>
      </c>
      <c r="G105" s="64" t="s">
        <v>203</v>
      </c>
      <c r="H105" s="64" t="s">
        <v>67</v>
      </c>
      <c r="I105" s="120" t="s">
        <v>179</v>
      </c>
      <c r="J105" s="64">
        <f>IFERROR(VLOOKUP(I105,lista!$A$4:$B$34,2, FALSE)," ")</f>
        <v>2300</v>
      </c>
      <c r="K105" s="64" t="s">
        <v>106</v>
      </c>
      <c r="L105" s="64" t="s">
        <v>1822</v>
      </c>
      <c r="M105" s="64" t="str">
        <f>J105&amp;"-06"</f>
        <v>2300-06</v>
      </c>
      <c r="N105" s="64" t="s">
        <v>1848</v>
      </c>
      <c r="O105" s="64" t="s">
        <v>58</v>
      </c>
      <c r="P105" s="64" t="s">
        <v>1874</v>
      </c>
      <c r="Q105" s="64" t="s">
        <v>73</v>
      </c>
      <c r="R105" s="64" t="s">
        <v>1899</v>
      </c>
      <c r="S105" s="122" t="s">
        <v>180</v>
      </c>
      <c r="T105" s="64" t="s">
        <v>182</v>
      </c>
      <c r="U105" s="66">
        <f t="shared" si="16"/>
        <v>579232965</v>
      </c>
      <c r="V105" s="67">
        <f t="shared" si="17"/>
        <v>550</v>
      </c>
      <c r="W105" s="125">
        <v>100</v>
      </c>
      <c r="X105" s="64" t="s">
        <v>1915</v>
      </c>
      <c r="Y105" s="66">
        <v>105315084</v>
      </c>
      <c r="Z105" s="125">
        <v>150</v>
      </c>
      <c r="AA105" s="64" t="s">
        <v>1915</v>
      </c>
      <c r="AB105" s="66">
        <v>157972627</v>
      </c>
      <c r="AC105" s="125">
        <v>150</v>
      </c>
      <c r="AD105" s="64" t="s">
        <v>1915</v>
      </c>
      <c r="AE105" s="66">
        <v>157972627</v>
      </c>
      <c r="AF105" s="125">
        <v>150</v>
      </c>
      <c r="AG105" s="64" t="s">
        <v>1915</v>
      </c>
      <c r="AH105" s="66">
        <v>157972627</v>
      </c>
      <c r="CH105" s="74" t="str">
        <f>+VLOOKUP(A105,encadenados!$A$60:$B$68,2,TRUE)</f>
        <v>AtePDSP</v>
      </c>
      <c r="CJ105" s="119" t="str">
        <f>IF(S105="","SIN RUBRO",(VLOOKUP(S105,encadenados!$A$111:$B$149,2,FALSE)))</f>
        <v>C_1906_0300_7_20201A4</v>
      </c>
      <c r="CM105" s="74" t="str">
        <f t="shared" si="20"/>
        <v>5. For</v>
      </c>
      <c r="CN105" s="74" t="str">
        <f>+VLOOKUP(CM105,encadenados!$B$2:$C$8,2,TRUE)</f>
        <v>objcinco</v>
      </c>
      <c r="CO105" s="74" t="str">
        <f t="shared" si="21"/>
        <v>4. Eva</v>
      </c>
      <c r="CP105" s="74" t="str">
        <f>+VLOOKUP(CO105,encadenados!$B$41:$C$48,2,TRUE)</f>
        <v>dimcuatro</v>
      </c>
    </row>
    <row r="106" spans="1:94" s="74" customFormat="1" ht="77.25" customHeight="1" x14ac:dyDescent="0.25">
      <c r="A106" s="120" t="s">
        <v>615</v>
      </c>
      <c r="B106" s="121" t="s">
        <v>860</v>
      </c>
      <c r="C106" s="64" t="s">
        <v>63</v>
      </c>
      <c r="D106" s="64"/>
      <c r="E106" s="64" t="s">
        <v>52</v>
      </c>
      <c r="F106" s="64" t="s">
        <v>202</v>
      </c>
      <c r="G106" s="64" t="s">
        <v>203</v>
      </c>
      <c r="H106" s="64" t="s">
        <v>67</v>
      </c>
      <c r="I106" s="120" t="s">
        <v>179</v>
      </c>
      <c r="J106" s="64">
        <f>IFERROR(VLOOKUP(I106,lista!$A$4:$B$34,2, FALSE)," ")</f>
        <v>2300</v>
      </c>
      <c r="K106" s="64" t="s">
        <v>106</v>
      </c>
      <c r="L106" s="64" t="s">
        <v>1823</v>
      </c>
      <c r="M106" s="64" t="str">
        <f>J106&amp;"-07"</f>
        <v>2300-07</v>
      </c>
      <c r="N106" s="64" t="s">
        <v>1849</v>
      </c>
      <c r="O106" s="64" t="s">
        <v>58</v>
      </c>
      <c r="P106" s="64" t="s">
        <v>1875</v>
      </c>
      <c r="Q106" s="64" t="s">
        <v>73</v>
      </c>
      <c r="R106" s="64" t="s">
        <v>1900</v>
      </c>
      <c r="S106" s="122" t="s">
        <v>183</v>
      </c>
      <c r="T106" s="64" t="s">
        <v>184</v>
      </c>
      <c r="U106" s="66">
        <f t="shared" si="16"/>
        <v>42500000000</v>
      </c>
      <c r="V106" s="67">
        <f t="shared" si="17"/>
        <v>600</v>
      </c>
      <c r="W106" s="125">
        <v>150</v>
      </c>
      <c r="X106" s="64" t="s">
        <v>1916</v>
      </c>
      <c r="Y106" s="66">
        <v>7727272727</v>
      </c>
      <c r="Z106" s="125">
        <v>150</v>
      </c>
      <c r="AA106" s="64" t="s">
        <v>1916</v>
      </c>
      <c r="AB106" s="66">
        <v>11590909091</v>
      </c>
      <c r="AC106" s="125">
        <v>150</v>
      </c>
      <c r="AD106" s="64" t="s">
        <v>1916</v>
      </c>
      <c r="AE106" s="66">
        <v>11590909091</v>
      </c>
      <c r="AF106" s="125">
        <v>150</v>
      </c>
      <c r="AG106" s="64" t="s">
        <v>1916</v>
      </c>
      <c r="AH106" s="66">
        <v>11590909091</v>
      </c>
      <c r="CH106" s="74" t="str">
        <f>+VLOOKUP(A106,encadenados!$A$60:$B$68,2,TRUE)</f>
        <v>AtePDSP</v>
      </c>
      <c r="CJ106" s="119" t="str">
        <f>IF(S106="","SIN RUBRO",(VLOOKUP(S106,encadenados!$A$111:$B$149,2,FALSE)))</f>
        <v>C_1906_0300_8_20201D1</v>
      </c>
      <c r="CM106" s="74" t="str">
        <f t="shared" si="20"/>
        <v>5. For</v>
      </c>
      <c r="CN106" s="74" t="str">
        <f>+VLOOKUP(CM106,encadenados!$B$2:$C$8,2,TRUE)</f>
        <v>objcinco</v>
      </c>
      <c r="CO106" s="74" t="str">
        <f t="shared" si="21"/>
        <v>4. Eva</v>
      </c>
      <c r="CP106" s="74" t="str">
        <f>+VLOOKUP(CO106,encadenados!$B$41:$C$48,2,TRUE)</f>
        <v>dimcuatro</v>
      </c>
    </row>
    <row r="107" spans="1:94" s="74" customFormat="1" ht="77.25" customHeight="1" x14ac:dyDescent="0.25">
      <c r="A107" s="120" t="s">
        <v>615</v>
      </c>
      <c r="B107" s="121" t="s">
        <v>860</v>
      </c>
      <c r="C107" s="64" t="s">
        <v>63</v>
      </c>
      <c r="D107" s="64"/>
      <c r="E107" s="64" t="s">
        <v>52</v>
      </c>
      <c r="F107" s="64" t="s">
        <v>202</v>
      </c>
      <c r="G107" s="64" t="s">
        <v>203</v>
      </c>
      <c r="H107" s="64" t="s">
        <v>67</v>
      </c>
      <c r="I107" s="120" t="s">
        <v>179</v>
      </c>
      <c r="J107" s="64">
        <f>IFERROR(VLOOKUP(I107,lista!$A$4:$B$34,2, FALSE)," ")</f>
        <v>2300</v>
      </c>
      <c r="K107" s="64" t="s">
        <v>106</v>
      </c>
      <c r="L107" s="64" t="s">
        <v>1824</v>
      </c>
      <c r="M107" s="64" t="str">
        <f>J107&amp;"-08"</f>
        <v>2300-08</v>
      </c>
      <c r="N107" s="64" t="s">
        <v>1850</v>
      </c>
      <c r="O107" s="64" t="s">
        <v>58</v>
      </c>
      <c r="P107" s="64" t="s">
        <v>1875</v>
      </c>
      <c r="Q107" s="64" t="s">
        <v>73</v>
      </c>
      <c r="R107" s="64" t="s">
        <v>1901</v>
      </c>
      <c r="S107" s="122" t="s">
        <v>183</v>
      </c>
      <c r="T107" s="64" t="s">
        <v>184</v>
      </c>
      <c r="U107" s="66">
        <f t="shared" si="16"/>
        <v>15770000000</v>
      </c>
      <c r="V107" s="67">
        <f t="shared" si="17"/>
        <v>80</v>
      </c>
      <c r="W107" s="125">
        <v>20</v>
      </c>
      <c r="X107" s="64" t="s">
        <v>1917</v>
      </c>
      <c r="Y107" s="66">
        <v>2867272727.27</v>
      </c>
      <c r="Z107" s="125">
        <v>20</v>
      </c>
      <c r="AA107" s="64" t="s">
        <v>1917</v>
      </c>
      <c r="AB107" s="66">
        <v>4300909090.9099998</v>
      </c>
      <c r="AC107" s="125">
        <v>20</v>
      </c>
      <c r="AD107" s="64" t="s">
        <v>1917</v>
      </c>
      <c r="AE107" s="66">
        <v>4300909090.9099998</v>
      </c>
      <c r="AF107" s="125">
        <v>20</v>
      </c>
      <c r="AG107" s="64" t="s">
        <v>1917</v>
      </c>
      <c r="AH107" s="66">
        <v>4300909090.9099998</v>
      </c>
      <c r="CH107" s="74" t="str">
        <f>+VLOOKUP(A107,encadenados!$A$60:$B$68,2,TRUE)</f>
        <v>AtePDSP</v>
      </c>
      <c r="CJ107" s="119" t="str">
        <f>IF(S107="","SIN RUBRO",(VLOOKUP(S107,encadenados!$A$111:$B$149,2,FALSE)))</f>
        <v>C_1906_0300_8_20201D1</v>
      </c>
      <c r="CM107" s="74" t="str">
        <f t="shared" si="20"/>
        <v>5. For</v>
      </c>
      <c r="CN107" s="74" t="str">
        <f>+VLOOKUP(CM107,encadenados!$B$2:$C$8,2,TRUE)</f>
        <v>objcinco</v>
      </c>
      <c r="CO107" s="74" t="str">
        <f t="shared" si="21"/>
        <v>4. Eva</v>
      </c>
      <c r="CP107" s="74" t="str">
        <f>+VLOOKUP(CO107,encadenados!$B$41:$C$48,2,TRUE)</f>
        <v>dimcuatro</v>
      </c>
    </row>
    <row r="108" spans="1:94" s="74" customFormat="1" ht="77.25" customHeight="1" x14ac:dyDescent="0.25">
      <c r="A108" s="120" t="s">
        <v>615</v>
      </c>
      <c r="B108" s="121" t="s">
        <v>860</v>
      </c>
      <c r="C108" s="64" t="s">
        <v>63</v>
      </c>
      <c r="D108" s="64"/>
      <c r="E108" s="64" t="s">
        <v>52</v>
      </c>
      <c r="F108" s="64" t="s">
        <v>202</v>
      </c>
      <c r="G108" s="64" t="s">
        <v>203</v>
      </c>
      <c r="H108" s="64" t="s">
        <v>67</v>
      </c>
      <c r="I108" s="120" t="s">
        <v>179</v>
      </c>
      <c r="J108" s="64">
        <f>IFERROR(VLOOKUP(I108,lista!$A$4:$B$34,2, FALSE)," ")</f>
        <v>2300</v>
      </c>
      <c r="K108" s="64" t="s">
        <v>106</v>
      </c>
      <c r="L108" s="64" t="s">
        <v>1825</v>
      </c>
      <c r="M108" s="64" t="str">
        <f>J108&amp;"-09"</f>
        <v>2300-09</v>
      </c>
      <c r="N108" s="64" t="s">
        <v>1851</v>
      </c>
      <c r="O108" s="64" t="s">
        <v>78</v>
      </c>
      <c r="P108" s="64" t="s">
        <v>1876</v>
      </c>
      <c r="Q108" s="64" t="s">
        <v>73</v>
      </c>
      <c r="R108" s="64" t="s">
        <v>1902</v>
      </c>
      <c r="S108" s="122" t="s">
        <v>183</v>
      </c>
      <c r="T108" s="64" t="s">
        <v>184</v>
      </c>
      <c r="U108" s="66">
        <f t="shared" si="16"/>
        <v>14161000000</v>
      </c>
      <c r="V108" s="67">
        <f t="shared" si="17"/>
        <v>4</v>
      </c>
      <c r="W108" s="125">
        <v>1</v>
      </c>
      <c r="X108" s="64" t="s">
        <v>1918</v>
      </c>
      <c r="Y108" s="66">
        <v>2574727273</v>
      </c>
      <c r="Z108" s="125">
        <v>1</v>
      </c>
      <c r="AA108" s="64" t="s">
        <v>1918</v>
      </c>
      <c r="AB108" s="66">
        <v>3862090909</v>
      </c>
      <c r="AC108" s="125">
        <v>1</v>
      </c>
      <c r="AD108" s="64" t="s">
        <v>1918</v>
      </c>
      <c r="AE108" s="66">
        <v>3862090909</v>
      </c>
      <c r="AF108" s="125">
        <v>1</v>
      </c>
      <c r="AG108" s="64" t="s">
        <v>1918</v>
      </c>
      <c r="AH108" s="66">
        <v>3862090909</v>
      </c>
      <c r="CH108" s="74" t="str">
        <f>+VLOOKUP(A108,encadenados!$A$60:$B$68,2,TRUE)</f>
        <v>AtePDSP</v>
      </c>
      <c r="CJ108" s="119" t="str">
        <f>IF(S108="","SIN RUBRO",(VLOOKUP(S108,encadenados!$A$111:$B$149,2,FALSE)))</f>
        <v>C_1906_0300_8_20201D1</v>
      </c>
      <c r="CM108" s="74" t="str">
        <f t="shared" si="20"/>
        <v>5. For</v>
      </c>
      <c r="CN108" s="74" t="str">
        <f>+VLOOKUP(CM108,encadenados!$B$2:$C$8,2,TRUE)</f>
        <v>objcinco</v>
      </c>
      <c r="CO108" s="74" t="str">
        <f t="shared" si="21"/>
        <v>4. Eva</v>
      </c>
      <c r="CP108" s="74" t="str">
        <f>+VLOOKUP(CO108,encadenados!$B$41:$C$48,2,TRUE)</f>
        <v>dimcuatro</v>
      </c>
    </row>
    <row r="109" spans="1:94" s="74" customFormat="1" ht="77.25" customHeight="1" x14ac:dyDescent="0.25">
      <c r="A109" s="120" t="s">
        <v>615</v>
      </c>
      <c r="B109" s="121" t="s">
        <v>860</v>
      </c>
      <c r="C109" s="64" t="s">
        <v>63</v>
      </c>
      <c r="D109" s="64"/>
      <c r="E109" s="64" t="s">
        <v>52</v>
      </c>
      <c r="F109" s="64" t="s">
        <v>202</v>
      </c>
      <c r="G109" s="64" t="s">
        <v>203</v>
      </c>
      <c r="H109" s="64" t="s">
        <v>67</v>
      </c>
      <c r="I109" s="120" t="s">
        <v>179</v>
      </c>
      <c r="J109" s="64">
        <f>IFERROR(VLOOKUP(I109,lista!$A$4:$B$34,2, FALSE)," ")</f>
        <v>2300</v>
      </c>
      <c r="K109" s="64" t="s">
        <v>106</v>
      </c>
      <c r="L109" s="64" t="s">
        <v>1826</v>
      </c>
      <c r="M109" s="64" t="str">
        <f>J109&amp;"-10"</f>
        <v>2300-10</v>
      </c>
      <c r="N109" s="64" t="s">
        <v>1852</v>
      </c>
      <c r="O109" s="64" t="s">
        <v>78</v>
      </c>
      <c r="P109" s="64" t="s">
        <v>1877</v>
      </c>
      <c r="Q109" s="64" t="s">
        <v>73</v>
      </c>
      <c r="R109" s="64" t="s">
        <v>1903</v>
      </c>
      <c r="S109" s="122" t="s">
        <v>183</v>
      </c>
      <c r="T109" s="64" t="s">
        <v>184</v>
      </c>
      <c r="U109" s="66">
        <f t="shared" si="16"/>
        <v>14161000000</v>
      </c>
      <c r="V109" s="67">
        <f t="shared" si="17"/>
        <v>4</v>
      </c>
      <c r="W109" s="125">
        <v>1</v>
      </c>
      <c r="X109" s="64" t="s">
        <v>1919</v>
      </c>
      <c r="Y109" s="66">
        <v>2574727273</v>
      </c>
      <c r="Z109" s="125">
        <v>1</v>
      </c>
      <c r="AA109" s="64" t="s">
        <v>1919</v>
      </c>
      <c r="AB109" s="66">
        <v>3862090909</v>
      </c>
      <c r="AC109" s="125">
        <v>1</v>
      </c>
      <c r="AD109" s="64" t="s">
        <v>1919</v>
      </c>
      <c r="AE109" s="66">
        <v>3862090909</v>
      </c>
      <c r="AF109" s="125">
        <v>1</v>
      </c>
      <c r="AG109" s="64" t="s">
        <v>1919</v>
      </c>
      <c r="AH109" s="66">
        <v>3862090909</v>
      </c>
      <c r="CH109" s="74" t="str">
        <f>+VLOOKUP(A109,encadenados!$A$60:$B$68,2,TRUE)</f>
        <v>AtePDSP</v>
      </c>
      <c r="CJ109" s="119" t="str">
        <f>IF(S109="","SIN RUBRO",(VLOOKUP(S109,encadenados!$A$111:$B$149,2,FALSE)))</f>
        <v>C_1906_0300_8_20201D1</v>
      </c>
      <c r="CM109" s="74" t="str">
        <f t="shared" si="20"/>
        <v>5. For</v>
      </c>
      <c r="CN109" s="74" t="str">
        <f>+VLOOKUP(CM109,encadenados!$B$2:$C$8,2,TRUE)</f>
        <v>objcinco</v>
      </c>
      <c r="CO109" s="74" t="str">
        <f t="shared" si="21"/>
        <v>4. Eva</v>
      </c>
      <c r="CP109" s="74" t="str">
        <f>+VLOOKUP(CO109,encadenados!$B$41:$C$48,2,TRUE)</f>
        <v>dimcuatro</v>
      </c>
    </row>
    <row r="110" spans="1:94" s="74" customFormat="1" ht="77.25" customHeight="1" x14ac:dyDescent="0.25">
      <c r="A110" s="120" t="s">
        <v>615</v>
      </c>
      <c r="B110" s="121" t="s">
        <v>860</v>
      </c>
      <c r="C110" s="64" t="s">
        <v>63</v>
      </c>
      <c r="D110" s="64"/>
      <c r="E110" s="64" t="s">
        <v>52</v>
      </c>
      <c r="F110" s="64" t="s">
        <v>202</v>
      </c>
      <c r="G110" s="64" t="s">
        <v>203</v>
      </c>
      <c r="H110" s="64" t="s">
        <v>67</v>
      </c>
      <c r="I110" s="120" t="s">
        <v>179</v>
      </c>
      <c r="J110" s="64">
        <f>IFERROR(VLOOKUP(I110,lista!$A$4:$B$34,2, FALSE)," ")</f>
        <v>2300</v>
      </c>
      <c r="K110" s="64" t="s">
        <v>106</v>
      </c>
      <c r="L110" s="64" t="s">
        <v>1827</v>
      </c>
      <c r="M110" s="64" t="str">
        <f>J110&amp;"-11"</f>
        <v>2300-11</v>
      </c>
      <c r="N110" s="64" t="s">
        <v>1853</v>
      </c>
      <c r="O110" s="64" t="s">
        <v>78</v>
      </c>
      <c r="P110" s="64" t="s">
        <v>1878</v>
      </c>
      <c r="Q110" s="64" t="s">
        <v>73</v>
      </c>
      <c r="R110" s="64" t="s">
        <v>1904</v>
      </c>
      <c r="S110" s="122" t="s">
        <v>183</v>
      </c>
      <c r="T110" s="64" t="s">
        <v>184</v>
      </c>
      <c r="U110" s="66">
        <f t="shared" si="16"/>
        <v>14161000000</v>
      </c>
      <c r="V110" s="67">
        <f t="shared" si="17"/>
        <v>4</v>
      </c>
      <c r="W110" s="125">
        <v>1</v>
      </c>
      <c r="X110" s="64" t="s">
        <v>1920</v>
      </c>
      <c r="Y110" s="66">
        <v>2574727273</v>
      </c>
      <c r="Z110" s="125">
        <v>1</v>
      </c>
      <c r="AA110" s="64" t="s">
        <v>1920</v>
      </c>
      <c r="AB110" s="66">
        <v>3862090909</v>
      </c>
      <c r="AC110" s="125">
        <v>1</v>
      </c>
      <c r="AD110" s="64" t="s">
        <v>1920</v>
      </c>
      <c r="AE110" s="66">
        <v>3862090909</v>
      </c>
      <c r="AF110" s="125">
        <v>1</v>
      </c>
      <c r="AG110" s="64" t="s">
        <v>1920</v>
      </c>
      <c r="AH110" s="66">
        <v>3862090909</v>
      </c>
      <c r="CH110" s="74" t="str">
        <f>+VLOOKUP(A110,encadenados!$A$60:$B$68,2,TRUE)</f>
        <v>AtePDSP</v>
      </c>
      <c r="CJ110" s="119" t="str">
        <f>IF(S110="","SIN RUBRO",(VLOOKUP(S110,encadenados!$A$111:$B$149,2,FALSE)))</f>
        <v>C_1906_0300_8_20201D1</v>
      </c>
      <c r="CM110" s="74" t="str">
        <f t="shared" si="20"/>
        <v>5. For</v>
      </c>
      <c r="CN110" s="74" t="str">
        <f>+VLOOKUP(CM110,encadenados!$B$2:$C$8,2,TRUE)</f>
        <v>objcinco</v>
      </c>
      <c r="CO110" s="74" t="str">
        <f t="shared" si="21"/>
        <v>4. Eva</v>
      </c>
      <c r="CP110" s="74" t="str">
        <f>+VLOOKUP(CO110,encadenados!$B$41:$C$48,2,TRUE)</f>
        <v>dimcuatro</v>
      </c>
    </row>
    <row r="111" spans="1:94" s="74" customFormat="1" ht="77.25" customHeight="1" x14ac:dyDescent="0.25">
      <c r="A111" s="120" t="s">
        <v>615</v>
      </c>
      <c r="B111" s="121" t="s">
        <v>860</v>
      </c>
      <c r="C111" s="64" t="s">
        <v>185</v>
      </c>
      <c r="D111" s="64"/>
      <c r="E111" s="64" t="s">
        <v>52</v>
      </c>
      <c r="F111" s="64" t="s">
        <v>202</v>
      </c>
      <c r="G111" s="64" t="s">
        <v>203</v>
      </c>
      <c r="H111" s="64" t="s">
        <v>67</v>
      </c>
      <c r="I111" s="120" t="s">
        <v>179</v>
      </c>
      <c r="J111" s="64">
        <f>IFERROR(VLOOKUP(I111,lista!$A$4:$B$34,2, FALSE)," ")</f>
        <v>2300</v>
      </c>
      <c r="K111" s="64" t="s">
        <v>106</v>
      </c>
      <c r="L111" s="64" t="s">
        <v>1828</v>
      </c>
      <c r="M111" s="64" t="str">
        <f>J111&amp;"-12"</f>
        <v>2300-12</v>
      </c>
      <c r="N111" s="64" t="s">
        <v>1854</v>
      </c>
      <c r="O111" s="64" t="s">
        <v>58</v>
      </c>
      <c r="P111" s="64" t="s">
        <v>1879</v>
      </c>
      <c r="Q111" s="64" t="s">
        <v>73</v>
      </c>
      <c r="R111" s="64" t="s">
        <v>1905</v>
      </c>
      <c r="S111" s="122" t="s">
        <v>183</v>
      </c>
      <c r="T111" s="64" t="s">
        <v>187</v>
      </c>
      <c r="U111" s="66">
        <f t="shared" si="16"/>
        <v>0</v>
      </c>
      <c r="V111" s="67">
        <f t="shared" si="17"/>
        <v>4</v>
      </c>
      <c r="W111" s="125">
        <v>1</v>
      </c>
      <c r="X111" s="64" t="s">
        <v>1921</v>
      </c>
      <c r="Y111" s="66"/>
      <c r="Z111" s="125">
        <v>1</v>
      </c>
      <c r="AA111" s="64" t="s">
        <v>1921</v>
      </c>
      <c r="AB111" s="66"/>
      <c r="AC111" s="125">
        <v>1</v>
      </c>
      <c r="AD111" s="64" t="s">
        <v>1921</v>
      </c>
      <c r="AE111" s="66"/>
      <c r="AF111" s="125">
        <v>1</v>
      </c>
      <c r="AG111" s="64" t="s">
        <v>1921</v>
      </c>
      <c r="AH111" s="66"/>
      <c r="CH111" s="74" t="str">
        <f>+VLOOKUP(A111,encadenados!$A$60:$B$68,2,TRUE)</f>
        <v>AtePDSP</v>
      </c>
      <c r="CJ111" s="119" t="str">
        <f>IF(S111="","SIN RUBRO",(VLOOKUP(S111,encadenados!$A$111:$B$149,2,FALSE)))</f>
        <v>C_1906_0300_8_20201D1</v>
      </c>
      <c r="CM111" s="74" t="str">
        <f t="shared" si="20"/>
        <v>6. Rec</v>
      </c>
      <c r="CN111" s="74" t="str">
        <f>+VLOOKUP(CM111,encadenados!$B$2:$C$8,2,TRUE)</f>
        <v>objseis</v>
      </c>
      <c r="CO111" s="74" t="str">
        <f t="shared" si="21"/>
        <v>4. Eva</v>
      </c>
      <c r="CP111" s="74" t="str">
        <f>+VLOOKUP(CO111,encadenados!$B$41:$C$48,2,TRUE)</f>
        <v>dimcuatro</v>
      </c>
    </row>
    <row r="112" spans="1:94" s="74" customFormat="1" ht="77.25" customHeight="1" x14ac:dyDescent="0.25">
      <c r="A112" s="120" t="s">
        <v>615</v>
      </c>
      <c r="B112" s="121" t="s">
        <v>860</v>
      </c>
      <c r="C112" s="64" t="s">
        <v>185</v>
      </c>
      <c r="D112" s="64"/>
      <c r="E112" s="64" t="s">
        <v>52</v>
      </c>
      <c r="F112" s="64" t="s">
        <v>202</v>
      </c>
      <c r="G112" s="64" t="s">
        <v>203</v>
      </c>
      <c r="H112" s="64" t="s">
        <v>67</v>
      </c>
      <c r="I112" s="120" t="s">
        <v>179</v>
      </c>
      <c r="J112" s="64">
        <f>IFERROR(VLOOKUP(I112,lista!$A$4:$B$34,2, FALSE)," ")</f>
        <v>2300</v>
      </c>
      <c r="K112" s="64" t="s">
        <v>106</v>
      </c>
      <c r="L112" s="64" t="s">
        <v>1829</v>
      </c>
      <c r="M112" s="64" t="str">
        <f>J112&amp;"-13"</f>
        <v>2300-13</v>
      </c>
      <c r="N112" s="64" t="s">
        <v>1855</v>
      </c>
      <c r="O112" s="64" t="s">
        <v>58</v>
      </c>
      <c r="P112" s="64" t="s">
        <v>1880</v>
      </c>
      <c r="Q112" s="64" t="s">
        <v>70</v>
      </c>
      <c r="R112" s="64" t="s">
        <v>1906</v>
      </c>
      <c r="S112" s="122" t="s">
        <v>183</v>
      </c>
      <c r="T112" s="64" t="s">
        <v>187</v>
      </c>
      <c r="U112" s="66">
        <f t="shared" si="16"/>
        <v>148372360727</v>
      </c>
      <c r="V112" s="67" t="str">
        <f t="shared" si="17"/>
        <v>100%</v>
      </c>
      <c r="W112" s="123">
        <v>0.18</v>
      </c>
      <c r="X112" s="64" t="s">
        <v>1922</v>
      </c>
      <c r="Y112" s="66">
        <v>26976792859</v>
      </c>
      <c r="Z112" s="123">
        <v>0.27</v>
      </c>
      <c r="AA112" s="64" t="s">
        <v>1922</v>
      </c>
      <c r="AB112" s="66">
        <v>40465189289</v>
      </c>
      <c r="AC112" s="123">
        <v>0.27</v>
      </c>
      <c r="AD112" s="64" t="s">
        <v>1922</v>
      </c>
      <c r="AE112" s="66">
        <v>40465189289</v>
      </c>
      <c r="AF112" s="123">
        <v>0.28000000000000003</v>
      </c>
      <c r="AG112" s="64" t="s">
        <v>1922</v>
      </c>
      <c r="AH112" s="66">
        <v>40465189290</v>
      </c>
      <c r="CH112" s="74" t="str">
        <f>+VLOOKUP(A112,encadenados!$A$60:$B$68,2,TRUE)</f>
        <v>AtePDSP</v>
      </c>
      <c r="CJ112" s="119" t="str">
        <f>IF(S112="","SIN RUBRO",(VLOOKUP(S112,encadenados!$A$111:$B$149,2,FALSE)))</f>
        <v>C_1906_0300_8_20201D1</v>
      </c>
      <c r="CM112" s="74" t="str">
        <f t="shared" si="20"/>
        <v>6. Rec</v>
      </c>
      <c r="CN112" s="74" t="str">
        <f>+VLOOKUP(CM112,encadenados!$B$2:$C$8,2,TRUE)</f>
        <v>objseis</v>
      </c>
      <c r="CO112" s="74" t="str">
        <f t="shared" si="21"/>
        <v>4. Eva</v>
      </c>
      <c r="CP112" s="74" t="str">
        <f>+VLOOKUP(CO112,encadenados!$B$41:$C$48,2,TRUE)</f>
        <v>dimcuatro</v>
      </c>
    </row>
    <row r="113" spans="1:94" s="74" customFormat="1" ht="77.25" customHeight="1" x14ac:dyDescent="0.25">
      <c r="A113" s="120" t="s">
        <v>615</v>
      </c>
      <c r="B113" s="121" t="s">
        <v>860</v>
      </c>
      <c r="C113" s="64" t="s">
        <v>185</v>
      </c>
      <c r="D113" s="64"/>
      <c r="E113" s="64" t="s">
        <v>52</v>
      </c>
      <c r="F113" s="64" t="s">
        <v>202</v>
      </c>
      <c r="G113" s="64" t="s">
        <v>203</v>
      </c>
      <c r="H113" s="64" t="s">
        <v>67</v>
      </c>
      <c r="I113" s="120" t="s">
        <v>179</v>
      </c>
      <c r="J113" s="64">
        <f>IFERROR(VLOOKUP(I113,lista!$A$4:$B$34,2, FALSE)," ")</f>
        <v>2300</v>
      </c>
      <c r="K113" s="64" t="s">
        <v>106</v>
      </c>
      <c r="L113" s="64" t="s">
        <v>1830</v>
      </c>
      <c r="M113" s="64" t="str">
        <f>J113&amp;"-14"</f>
        <v>2300-14</v>
      </c>
      <c r="N113" s="64" t="s">
        <v>1856</v>
      </c>
      <c r="O113" s="64" t="s">
        <v>58</v>
      </c>
      <c r="P113" s="64" t="s">
        <v>1881</v>
      </c>
      <c r="Q113" s="64" t="s">
        <v>70</v>
      </c>
      <c r="R113" s="64" t="s">
        <v>1856</v>
      </c>
      <c r="S113" s="122" t="s">
        <v>183</v>
      </c>
      <c r="T113" s="64" t="s">
        <v>187</v>
      </c>
      <c r="U113" s="66">
        <f t="shared" si="16"/>
        <v>147781900000</v>
      </c>
      <c r="V113" s="67" t="str">
        <f t="shared" si="17"/>
        <v>100%</v>
      </c>
      <c r="W113" s="123">
        <v>0.18</v>
      </c>
      <c r="X113" s="64" t="s">
        <v>1923</v>
      </c>
      <c r="Y113" s="66">
        <v>26869436364</v>
      </c>
      <c r="Z113" s="123">
        <v>0.27</v>
      </c>
      <c r="AA113" s="64" t="s">
        <v>1923</v>
      </c>
      <c r="AB113" s="66">
        <v>40304154545</v>
      </c>
      <c r="AC113" s="123">
        <v>0.27</v>
      </c>
      <c r="AD113" s="64" t="s">
        <v>1923</v>
      </c>
      <c r="AE113" s="66">
        <v>40304154545</v>
      </c>
      <c r="AF113" s="123">
        <v>0.28000000000000003</v>
      </c>
      <c r="AG113" s="64" t="s">
        <v>1923</v>
      </c>
      <c r="AH113" s="66">
        <v>40304154546</v>
      </c>
      <c r="CH113" s="74" t="str">
        <f>+VLOOKUP(A113,encadenados!$A$60:$B$68,2,TRUE)</f>
        <v>AtePDSP</v>
      </c>
      <c r="CJ113" s="119" t="str">
        <f>IF(S113="","SIN RUBRO",(VLOOKUP(S113,encadenados!$A$111:$B$149,2,FALSE)))</f>
        <v>C_1906_0300_8_20201D1</v>
      </c>
      <c r="CM113" s="74" t="str">
        <f t="shared" si="20"/>
        <v>6. Rec</v>
      </c>
      <c r="CN113" s="74" t="str">
        <f>+VLOOKUP(CM113,encadenados!$B$2:$C$8,2,TRUE)</f>
        <v>objseis</v>
      </c>
      <c r="CO113" s="74" t="str">
        <f t="shared" si="21"/>
        <v>4. Eva</v>
      </c>
      <c r="CP113" s="74" t="str">
        <f>+VLOOKUP(CO113,encadenados!$B$41:$C$48,2,TRUE)</f>
        <v>dimcuatro</v>
      </c>
    </row>
    <row r="114" spans="1:94" s="74" customFormat="1" ht="77.25" customHeight="1" x14ac:dyDescent="0.25">
      <c r="A114" s="120" t="s">
        <v>615</v>
      </c>
      <c r="B114" s="121" t="s">
        <v>860</v>
      </c>
      <c r="C114" s="64" t="s">
        <v>185</v>
      </c>
      <c r="D114" s="64"/>
      <c r="E114" s="64" t="s">
        <v>52</v>
      </c>
      <c r="F114" s="64" t="s">
        <v>202</v>
      </c>
      <c r="G114" s="64" t="s">
        <v>203</v>
      </c>
      <c r="H114" s="64" t="s">
        <v>67</v>
      </c>
      <c r="I114" s="120" t="s">
        <v>179</v>
      </c>
      <c r="J114" s="64">
        <f>IFERROR(VLOOKUP(I114,lista!$A$4:$B$34,2, FALSE)," ")</f>
        <v>2300</v>
      </c>
      <c r="K114" s="64" t="s">
        <v>106</v>
      </c>
      <c r="L114" s="64" t="s">
        <v>1831</v>
      </c>
      <c r="M114" s="64" t="str">
        <f>J114&amp;"-15"</f>
        <v>2300-15</v>
      </c>
      <c r="N114" s="64" t="s">
        <v>1857</v>
      </c>
      <c r="O114" s="64" t="s">
        <v>58</v>
      </c>
      <c r="P114" s="64" t="s">
        <v>1882</v>
      </c>
      <c r="Q114" s="64" t="s">
        <v>70</v>
      </c>
      <c r="R114" s="64" t="s">
        <v>1907</v>
      </c>
      <c r="S114" s="122" t="s">
        <v>183</v>
      </c>
      <c r="T114" s="64" t="s">
        <v>187</v>
      </c>
      <c r="U114" s="66">
        <f t="shared" si="16"/>
        <v>375218743625</v>
      </c>
      <c r="V114" s="67" t="str">
        <f t="shared" si="17"/>
        <v>100%</v>
      </c>
      <c r="W114" s="123">
        <v>0.18</v>
      </c>
      <c r="X114" s="64" t="s">
        <v>1924</v>
      </c>
      <c r="Y114" s="66">
        <v>68221589750</v>
      </c>
      <c r="Z114" s="123">
        <v>0.27</v>
      </c>
      <c r="AA114" s="64" t="s">
        <v>1924</v>
      </c>
      <c r="AB114" s="66">
        <v>102332384625</v>
      </c>
      <c r="AC114" s="123">
        <v>0.27</v>
      </c>
      <c r="AD114" s="64" t="s">
        <v>1924</v>
      </c>
      <c r="AE114" s="66">
        <v>102332384625</v>
      </c>
      <c r="AF114" s="123">
        <v>0.28000000000000003</v>
      </c>
      <c r="AG114" s="64" t="s">
        <v>1924</v>
      </c>
      <c r="AH114" s="66">
        <v>102332384625</v>
      </c>
      <c r="CH114" s="74" t="str">
        <f>+VLOOKUP(A114,encadenados!$A$60:$B$68,2,TRUE)</f>
        <v>AtePDSP</v>
      </c>
      <c r="CJ114" s="119" t="str">
        <f>IF(S114="","SIN RUBRO",(VLOOKUP(S114,encadenados!$A$111:$B$149,2,FALSE)))</f>
        <v>C_1906_0300_8_20201D1</v>
      </c>
      <c r="CM114" s="74" t="str">
        <f t="shared" si="20"/>
        <v>6. Rec</v>
      </c>
      <c r="CN114" s="74" t="str">
        <f>+VLOOKUP(CM114,encadenados!$B$2:$C$8,2,TRUE)</f>
        <v>objseis</v>
      </c>
      <c r="CO114" s="74" t="str">
        <f t="shared" si="21"/>
        <v>4. Eva</v>
      </c>
      <c r="CP114" s="74" t="str">
        <f>+VLOOKUP(CO114,encadenados!$B$41:$C$48,2,TRUE)</f>
        <v>dimcuatro</v>
      </c>
    </row>
    <row r="115" spans="1:94" s="74" customFormat="1" ht="77.25" customHeight="1" x14ac:dyDescent="0.25">
      <c r="A115" s="120" t="s">
        <v>615</v>
      </c>
      <c r="B115" s="121" t="s">
        <v>861</v>
      </c>
      <c r="C115" s="64" t="s">
        <v>63</v>
      </c>
      <c r="D115" s="64"/>
      <c r="E115" s="64" t="s">
        <v>52</v>
      </c>
      <c r="F115" s="64" t="s">
        <v>202</v>
      </c>
      <c r="G115" s="64" t="s">
        <v>203</v>
      </c>
      <c r="H115" s="64" t="s">
        <v>67</v>
      </c>
      <c r="I115" s="120" t="s">
        <v>179</v>
      </c>
      <c r="J115" s="64">
        <f>IFERROR(VLOOKUP(I115,lista!$A$4:$B$34,2, FALSE)," ")</f>
        <v>2300</v>
      </c>
      <c r="K115" s="64" t="s">
        <v>106</v>
      </c>
      <c r="L115" s="64" t="s">
        <v>1832</v>
      </c>
      <c r="M115" s="64" t="str">
        <f>J115&amp;"-16"</f>
        <v>2300-16</v>
      </c>
      <c r="N115" s="64" t="s">
        <v>1858</v>
      </c>
      <c r="O115" s="64" t="s">
        <v>58</v>
      </c>
      <c r="P115" s="64" t="s">
        <v>1883</v>
      </c>
      <c r="Q115" s="64" t="s">
        <v>70</v>
      </c>
      <c r="R115" s="64" t="s">
        <v>1908</v>
      </c>
      <c r="S115" s="122" t="s">
        <v>183</v>
      </c>
      <c r="T115" s="64" t="s">
        <v>187</v>
      </c>
      <c r="U115" s="66">
        <f t="shared" si="16"/>
        <v>13300000000</v>
      </c>
      <c r="V115" s="67" t="str">
        <f t="shared" si="17"/>
        <v>100%</v>
      </c>
      <c r="W115" s="123">
        <v>0.23</v>
      </c>
      <c r="X115" s="64" t="s">
        <v>1925</v>
      </c>
      <c r="Y115" s="66">
        <v>3000000000</v>
      </c>
      <c r="Z115" s="125" t="s">
        <v>1764</v>
      </c>
      <c r="AA115" s="64" t="s">
        <v>1925</v>
      </c>
      <c r="AB115" s="66"/>
      <c r="AC115" s="123">
        <v>0.77</v>
      </c>
      <c r="AD115" s="64" t="s">
        <v>1925</v>
      </c>
      <c r="AE115" s="66">
        <v>10300000000</v>
      </c>
      <c r="AF115" s="125"/>
      <c r="AG115" s="64" t="s">
        <v>1925</v>
      </c>
      <c r="AH115" s="66"/>
      <c r="CH115" s="74" t="str">
        <f>+VLOOKUP(A115,encadenados!$A$60:$B$68,2,TRUE)</f>
        <v>AtePDSP</v>
      </c>
      <c r="CJ115" s="119" t="str">
        <f>IF(S115="","SIN RUBRO",(VLOOKUP(S115,encadenados!$A$111:$B$149,2,FALSE)))</f>
        <v>C_1906_0300_8_20201D1</v>
      </c>
      <c r="CM115" s="74" t="str">
        <f t="shared" si="20"/>
        <v>5. For</v>
      </c>
      <c r="CN115" s="74" t="str">
        <f>+VLOOKUP(CM115,encadenados!$B$2:$C$8,2,TRUE)</f>
        <v>objcinco</v>
      </c>
      <c r="CO115" s="74" t="str">
        <f t="shared" si="21"/>
        <v>4. Eva</v>
      </c>
      <c r="CP115" s="74" t="str">
        <f>+VLOOKUP(CO115,encadenados!$B$41:$C$48,2,TRUE)</f>
        <v>dimcuatro</v>
      </c>
    </row>
    <row r="116" spans="1:94" s="74" customFormat="1" ht="77.25" customHeight="1" x14ac:dyDescent="0.25">
      <c r="A116" s="120" t="s">
        <v>615</v>
      </c>
      <c r="B116" s="121" t="s">
        <v>860</v>
      </c>
      <c r="C116" s="64" t="s">
        <v>185</v>
      </c>
      <c r="D116" s="64"/>
      <c r="E116" s="64" t="s">
        <v>52</v>
      </c>
      <c r="F116" s="64" t="s">
        <v>202</v>
      </c>
      <c r="G116" s="64" t="s">
        <v>203</v>
      </c>
      <c r="H116" s="64" t="s">
        <v>67</v>
      </c>
      <c r="I116" s="120" t="s">
        <v>179</v>
      </c>
      <c r="J116" s="64">
        <f>IFERROR(VLOOKUP(I116,lista!$A$4:$B$34,2, FALSE)," ")</f>
        <v>2300</v>
      </c>
      <c r="K116" s="64" t="s">
        <v>87</v>
      </c>
      <c r="L116" s="64" t="s">
        <v>1833</v>
      </c>
      <c r="M116" s="64" t="str">
        <f>J116&amp;"-17"</f>
        <v>2300-17</v>
      </c>
      <c r="N116" s="64" t="s">
        <v>1859</v>
      </c>
      <c r="O116" s="64" t="s">
        <v>58</v>
      </c>
      <c r="P116" s="64" t="s">
        <v>1884</v>
      </c>
      <c r="Q116" s="64" t="s">
        <v>70</v>
      </c>
      <c r="R116" s="64" t="s">
        <v>1859</v>
      </c>
      <c r="S116" s="122" t="s">
        <v>183</v>
      </c>
      <c r="T116" s="64" t="s">
        <v>188</v>
      </c>
      <c r="U116" s="66">
        <f t="shared" si="16"/>
        <v>57508499998</v>
      </c>
      <c r="V116" s="67" t="str">
        <f t="shared" si="17"/>
        <v>100%</v>
      </c>
      <c r="W116" s="123">
        <v>0.18</v>
      </c>
      <c r="X116" s="64" t="s">
        <v>1926</v>
      </c>
      <c r="Y116" s="66">
        <v>10456090909</v>
      </c>
      <c r="Z116" s="123">
        <v>0.27</v>
      </c>
      <c r="AA116" s="64" t="s">
        <v>1926</v>
      </c>
      <c r="AB116" s="66">
        <v>15684136363</v>
      </c>
      <c r="AC116" s="123">
        <v>0.27</v>
      </c>
      <c r="AD116" s="64" t="s">
        <v>1926</v>
      </c>
      <c r="AE116" s="66">
        <v>15684136363</v>
      </c>
      <c r="AF116" s="123">
        <v>0.28000000000000003</v>
      </c>
      <c r="AG116" s="64" t="s">
        <v>1926</v>
      </c>
      <c r="AH116" s="66">
        <v>15684136363</v>
      </c>
      <c r="CH116" s="74" t="str">
        <f>+VLOOKUP(A116,encadenados!$A$60:$B$68,2,TRUE)</f>
        <v>AtePDSP</v>
      </c>
      <c r="CJ116" s="119" t="str">
        <f>IF(S116="","SIN RUBRO",(VLOOKUP(S116,encadenados!$A$111:$B$149,2,FALSE)))</f>
        <v>C_1906_0300_8_20201D1</v>
      </c>
      <c r="CM116" s="74" t="str">
        <f t="shared" si="20"/>
        <v>6. Rec</v>
      </c>
      <c r="CN116" s="74" t="str">
        <f>+VLOOKUP(CM116,encadenados!$B$2:$C$8,2,TRUE)</f>
        <v>objseis</v>
      </c>
      <c r="CO116" s="74" t="str">
        <f t="shared" si="21"/>
        <v>4. Eva</v>
      </c>
      <c r="CP116" s="74" t="str">
        <f>+VLOOKUP(CO116,encadenados!$B$41:$C$48,2,TRUE)</f>
        <v>dimcuatro</v>
      </c>
    </row>
    <row r="117" spans="1:94" s="74" customFormat="1" ht="77.25" customHeight="1" x14ac:dyDescent="0.25">
      <c r="A117" s="120" t="s">
        <v>615</v>
      </c>
      <c r="B117" s="121" t="s">
        <v>860</v>
      </c>
      <c r="C117" s="64" t="s">
        <v>185</v>
      </c>
      <c r="D117" s="64"/>
      <c r="E117" s="64" t="s">
        <v>52</v>
      </c>
      <c r="F117" s="64" t="s">
        <v>202</v>
      </c>
      <c r="G117" s="64" t="s">
        <v>203</v>
      </c>
      <c r="H117" s="64" t="s">
        <v>67</v>
      </c>
      <c r="I117" s="120" t="s">
        <v>179</v>
      </c>
      <c r="J117" s="64">
        <f>IFERROR(VLOOKUP(I117,lista!$A$4:$B$34,2, FALSE)," ")</f>
        <v>2300</v>
      </c>
      <c r="K117" s="64" t="s">
        <v>106</v>
      </c>
      <c r="L117" s="64" t="s">
        <v>1834</v>
      </c>
      <c r="M117" s="64" t="str">
        <f>J117&amp;"-18"</f>
        <v>2300-18</v>
      </c>
      <c r="N117" s="64" t="s">
        <v>1860</v>
      </c>
      <c r="O117" s="64" t="s">
        <v>58</v>
      </c>
      <c r="P117" s="64" t="s">
        <v>1885</v>
      </c>
      <c r="Q117" s="64" t="s">
        <v>70</v>
      </c>
      <c r="R117" s="64" t="s">
        <v>1860</v>
      </c>
      <c r="S117" s="122" t="s">
        <v>183</v>
      </c>
      <c r="T117" s="64" t="s">
        <v>189</v>
      </c>
      <c r="U117" s="66">
        <f t="shared" si="16"/>
        <v>57508500001</v>
      </c>
      <c r="V117" s="67" t="str">
        <f t="shared" si="17"/>
        <v>100%</v>
      </c>
      <c r="W117" s="123">
        <v>0.18</v>
      </c>
      <c r="X117" s="64" t="s">
        <v>1927</v>
      </c>
      <c r="Y117" s="66">
        <v>10456090909</v>
      </c>
      <c r="Z117" s="123">
        <v>0.27</v>
      </c>
      <c r="AA117" s="64" t="s">
        <v>1927</v>
      </c>
      <c r="AB117" s="66">
        <v>15684136364</v>
      </c>
      <c r="AC117" s="123">
        <v>0.27</v>
      </c>
      <c r="AD117" s="64" t="s">
        <v>1927</v>
      </c>
      <c r="AE117" s="66">
        <v>15684136364</v>
      </c>
      <c r="AF117" s="123">
        <v>0.28000000000000003</v>
      </c>
      <c r="AG117" s="64" t="s">
        <v>1927</v>
      </c>
      <c r="AH117" s="66">
        <v>15684136364</v>
      </c>
      <c r="CH117" s="74" t="str">
        <f>+VLOOKUP(A117,encadenados!$A$60:$B$68,2,TRUE)</f>
        <v>AtePDSP</v>
      </c>
      <c r="CJ117" s="119" t="str">
        <f>IF(S117="","SIN RUBRO",(VLOOKUP(S117,encadenados!$A$111:$B$149,2,FALSE)))</f>
        <v>C_1906_0300_8_20201D1</v>
      </c>
      <c r="CM117" s="74" t="str">
        <f t="shared" si="20"/>
        <v>6. Rec</v>
      </c>
      <c r="CN117" s="74" t="str">
        <f>+VLOOKUP(CM117,encadenados!$B$2:$C$8,2,TRUE)</f>
        <v>objseis</v>
      </c>
      <c r="CO117" s="74" t="str">
        <f t="shared" si="21"/>
        <v>4. Eva</v>
      </c>
      <c r="CP117" s="74" t="str">
        <f>+VLOOKUP(CO117,encadenados!$B$41:$C$48,2,TRUE)</f>
        <v>dimcuatro</v>
      </c>
    </row>
    <row r="118" spans="1:94" s="74" customFormat="1" ht="77.25" customHeight="1" x14ac:dyDescent="0.25">
      <c r="A118" s="120" t="s">
        <v>615</v>
      </c>
      <c r="B118" s="121" t="s">
        <v>860</v>
      </c>
      <c r="C118" s="64" t="s">
        <v>185</v>
      </c>
      <c r="D118" s="64"/>
      <c r="E118" s="64" t="s">
        <v>52</v>
      </c>
      <c r="F118" s="64" t="s">
        <v>202</v>
      </c>
      <c r="G118" s="64" t="s">
        <v>203</v>
      </c>
      <c r="H118" s="64" t="s">
        <v>67</v>
      </c>
      <c r="I118" s="120" t="s">
        <v>179</v>
      </c>
      <c r="J118" s="64">
        <f>IFERROR(VLOOKUP(I118,lista!$A$4:$B$34,2, FALSE)," ")</f>
        <v>2300</v>
      </c>
      <c r="K118" s="64" t="s">
        <v>106</v>
      </c>
      <c r="L118" s="64" t="s">
        <v>1835</v>
      </c>
      <c r="M118" s="64" t="str">
        <f>J118&amp;"-19"</f>
        <v>2300-19</v>
      </c>
      <c r="N118" s="64" t="s">
        <v>1861</v>
      </c>
      <c r="O118" s="64" t="s">
        <v>58</v>
      </c>
      <c r="P118" s="64" t="s">
        <v>1886</v>
      </c>
      <c r="Q118" s="64" t="s">
        <v>70</v>
      </c>
      <c r="R118" s="64" t="s">
        <v>1861</v>
      </c>
      <c r="S118" s="122" t="s">
        <v>174</v>
      </c>
      <c r="T118" s="64"/>
      <c r="U118" s="66">
        <f t="shared" si="16"/>
        <v>31179164399</v>
      </c>
      <c r="V118" s="67" t="str">
        <f t="shared" si="17"/>
        <v>100%</v>
      </c>
      <c r="W118" s="123">
        <v>1</v>
      </c>
      <c r="X118" s="64" t="s">
        <v>1928</v>
      </c>
      <c r="Y118" s="66">
        <v>31179164399</v>
      </c>
      <c r="Z118" s="125"/>
      <c r="AA118" s="64" t="s">
        <v>1928</v>
      </c>
      <c r="AB118" s="66"/>
      <c r="AC118" s="125" t="s">
        <v>1764</v>
      </c>
      <c r="AD118" s="64" t="s">
        <v>1928</v>
      </c>
      <c r="AE118" s="66"/>
      <c r="AF118" s="125" t="s">
        <v>1764</v>
      </c>
      <c r="AG118" s="64" t="s">
        <v>1928</v>
      </c>
      <c r="AH118" s="66"/>
      <c r="CH118" s="74" t="str">
        <f>+VLOOKUP(A118,encadenados!$A$60:$B$68,2,TRUE)</f>
        <v>AtePDSP</v>
      </c>
      <c r="CJ118" s="119" t="str">
        <f>IF(S118="","SIN RUBRO",(VLOOKUP(S118,encadenados!$A$111:$B$149,2,FALSE)))</f>
        <v>C_1905_0300_9_20201B1</v>
      </c>
      <c r="CM118" s="74" t="str">
        <f t="shared" si="20"/>
        <v>6. Rec</v>
      </c>
      <c r="CN118" s="74" t="str">
        <f>+VLOOKUP(CM118,encadenados!$B$2:$C$8,2,TRUE)</f>
        <v>objseis</v>
      </c>
      <c r="CO118" s="74" t="str">
        <f t="shared" si="21"/>
        <v>4. Eva</v>
      </c>
      <c r="CP118" s="74" t="str">
        <f>+VLOOKUP(CO118,encadenados!$B$41:$C$48,2,TRUE)</f>
        <v>dimcuatro</v>
      </c>
    </row>
    <row r="119" spans="1:94" s="74" customFormat="1" ht="77.25" customHeight="1" x14ac:dyDescent="0.25">
      <c r="A119" s="120" t="s">
        <v>615</v>
      </c>
      <c r="B119" s="121" t="s">
        <v>860</v>
      </c>
      <c r="C119" s="64" t="s">
        <v>185</v>
      </c>
      <c r="D119" s="64"/>
      <c r="E119" s="64" t="s">
        <v>52</v>
      </c>
      <c r="F119" s="64" t="s">
        <v>202</v>
      </c>
      <c r="G119" s="64" t="s">
        <v>203</v>
      </c>
      <c r="H119" s="64" t="s">
        <v>67</v>
      </c>
      <c r="I119" s="120" t="s">
        <v>179</v>
      </c>
      <c r="J119" s="64">
        <f>IFERROR(VLOOKUP(I119,lista!$A$4:$B$34,2, FALSE)," ")</f>
        <v>2300</v>
      </c>
      <c r="K119" s="64" t="s">
        <v>106</v>
      </c>
      <c r="L119" s="64" t="s">
        <v>1836</v>
      </c>
      <c r="M119" s="64" t="str">
        <f>J119&amp;"-20"</f>
        <v>2300-20</v>
      </c>
      <c r="N119" s="64" t="s">
        <v>1862</v>
      </c>
      <c r="O119" s="64" t="s">
        <v>58</v>
      </c>
      <c r="P119" s="64" t="s">
        <v>1887</v>
      </c>
      <c r="Q119" s="64" t="s">
        <v>70</v>
      </c>
      <c r="R119" s="64" t="s">
        <v>1862</v>
      </c>
      <c r="S119" s="122" t="s">
        <v>174</v>
      </c>
      <c r="T119" s="64"/>
      <c r="U119" s="66">
        <f t="shared" si="16"/>
        <v>29495056000</v>
      </c>
      <c r="V119" s="67" t="str">
        <f t="shared" si="17"/>
        <v>100%</v>
      </c>
      <c r="W119" s="125"/>
      <c r="X119" s="64" t="s">
        <v>1929</v>
      </c>
      <c r="Y119" s="66"/>
      <c r="Z119" s="123">
        <v>1</v>
      </c>
      <c r="AA119" s="64" t="s">
        <v>1929</v>
      </c>
      <c r="AB119" s="66">
        <v>29495056000</v>
      </c>
      <c r="AC119" s="125" t="s">
        <v>1764</v>
      </c>
      <c r="AD119" s="64" t="s">
        <v>1929</v>
      </c>
      <c r="AE119" s="66"/>
      <c r="AF119" s="125" t="s">
        <v>1764</v>
      </c>
      <c r="AG119" s="64" t="s">
        <v>1929</v>
      </c>
      <c r="AH119" s="66"/>
      <c r="CH119" s="74" t="str">
        <f>+VLOOKUP(A119,encadenados!$A$60:$B$68,2,TRUE)</f>
        <v>AtePDSP</v>
      </c>
      <c r="CJ119" s="119" t="str">
        <f>IF(S119="","SIN RUBRO",(VLOOKUP(S119,encadenados!$A$111:$B$149,2,FALSE)))</f>
        <v>C_1905_0300_9_20201B1</v>
      </c>
      <c r="CM119" s="74" t="str">
        <f t="shared" si="20"/>
        <v>6. Rec</v>
      </c>
      <c r="CN119" s="74" t="str">
        <f>+VLOOKUP(CM119,encadenados!$B$2:$C$8,2,TRUE)</f>
        <v>objseis</v>
      </c>
      <c r="CO119" s="74" t="str">
        <f t="shared" si="21"/>
        <v>4. Eva</v>
      </c>
      <c r="CP119" s="74" t="str">
        <f>+VLOOKUP(CO119,encadenados!$B$41:$C$48,2,TRUE)</f>
        <v>dimcuatro</v>
      </c>
    </row>
    <row r="120" spans="1:94" s="74" customFormat="1" ht="77.25" customHeight="1" x14ac:dyDescent="0.25">
      <c r="A120" s="120" t="s">
        <v>615</v>
      </c>
      <c r="B120" s="121" t="s">
        <v>860</v>
      </c>
      <c r="C120" s="64" t="s">
        <v>185</v>
      </c>
      <c r="D120" s="64"/>
      <c r="E120" s="64" t="s">
        <v>52</v>
      </c>
      <c r="F120" s="64" t="s">
        <v>202</v>
      </c>
      <c r="G120" s="64" t="s">
        <v>203</v>
      </c>
      <c r="H120" s="64" t="s">
        <v>67</v>
      </c>
      <c r="I120" s="120" t="s">
        <v>179</v>
      </c>
      <c r="J120" s="64">
        <f>IFERROR(VLOOKUP(I120,lista!$A$4:$B$34,2, FALSE)," ")</f>
        <v>2300</v>
      </c>
      <c r="K120" s="64" t="s">
        <v>106</v>
      </c>
      <c r="L120" s="64" t="s">
        <v>1837</v>
      </c>
      <c r="M120" s="64" t="str">
        <f>J120&amp;"-21"</f>
        <v>2300-21</v>
      </c>
      <c r="N120" s="64" t="s">
        <v>1863</v>
      </c>
      <c r="O120" s="64" t="s">
        <v>58</v>
      </c>
      <c r="P120" s="64" t="s">
        <v>1888</v>
      </c>
      <c r="Q120" s="64" t="s">
        <v>70</v>
      </c>
      <c r="R120" s="64" t="s">
        <v>1863</v>
      </c>
      <c r="S120" s="122" t="s">
        <v>174</v>
      </c>
      <c r="T120" s="64"/>
      <c r="U120" s="66">
        <f t="shared" si="16"/>
        <v>38042140612</v>
      </c>
      <c r="V120" s="67" t="str">
        <f t="shared" si="17"/>
        <v>100%</v>
      </c>
      <c r="W120" s="123">
        <v>1</v>
      </c>
      <c r="X120" s="64" t="s">
        <v>1930</v>
      </c>
      <c r="Y120" s="66">
        <v>38042140612</v>
      </c>
      <c r="Z120" s="125"/>
      <c r="AA120" s="64" t="s">
        <v>1930</v>
      </c>
      <c r="AB120" s="66"/>
      <c r="AC120" s="125" t="s">
        <v>1764</v>
      </c>
      <c r="AD120" s="64" t="s">
        <v>1930</v>
      </c>
      <c r="AE120" s="66"/>
      <c r="AF120" s="125" t="s">
        <v>1764</v>
      </c>
      <c r="AG120" s="64" t="s">
        <v>1930</v>
      </c>
      <c r="AH120" s="66"/>
      <c r="CH120" s="74" t="str">
        <f>+VLOOKUP(A120,encadenados!$A$60:$B$68,2,TRUE)</f>
        <v>AtePDSP</v>
      </c>
      <c r="CJ120" s="119" t="str">
        <f>IF(S120="","SIN RUBRO",(VLOOKUP(S120,encadenados!$A$111:$B$149,2,FALSE)))</f>
        <v>C_1905_0300_9_20201B1</v>
      </c>
      <c r="CM120" s="74" t="str">
        <f t="shared" si="20"/>
        <v>6. Rec</v>
      </c>
      <c r="CN120" s="74" t="str">
        <f>+VLOOKUP(CM120,encadenados!$B$2:$C$8,2,TRUE)</f>
        <v>objseis</v>
      </c>
      <c r="CO120" s="74" t="str">
        <f t="shared" si="21"/>
        <v>4. Eva</v>
      </c>
      <c r="CP120" s="74" t="str">
        <f>+VLOOKUP(CO120,encadenados!$B$41:$C$48,2,TRUE)</f>
        <v>dimcuatro</v>
      </c>
    </row>
    <row r="121" spans="1:94" s="128" customFormat="1" ht="77.25" customHeight="1" x14ac:dyDescent="0.25">
      <c r="A121" s="120" t="s">
        <v>615</v>
      </c>
      <c r="B121" s="121" t="s">
        <v>860</v>
      </c>
      <c r="C121" s="64" t="s">
        <v>185</v>
      </c>
      <c r="D121" s="64"/>
      <c r="E121" s="64" t="s">
        <v>52</v>
      </c>
      <c r="F121" s="64" t="s">
        <v>202</v>
      </c>
      <c r="G121" s="64" t="s">
        <v>203</v>
      </c>
      <c r="H121" s="64" t="s">
        <v>67</v>
      </c>
      <c r="I121" s="120" t="s">
        <v>179</v>
      </c>
      <c r="J121" s="64">
        <f>IFERROR(VLOOKUP(I121,lista!$A$4:$B$34,2, FALSE)," ")</f>
        <v>2300</v>
      </c>
      <c r="K121" s="64" t="s">
        <v>106</v>
      </c>
      <c r="L121" s="64" t="s">
        <v>1838</v>
      </c>
      <c r="M121" s="64" t="str">
        <f>J121&amp;"-22"</f>
        <v>2300-22</v>
      </c>
      <c r="N121" s="64" t="s">
        <v>1864</v>
      </c>
      <c r="O121" s="64" t="s">
        <v>58</v>
      </c>
      <c r="P121" s="64" t="s">
        <v>1889</v>
      </c>
      <c r="Q121" s="64" t="s">
        <v>70</v>
      </c>
      <c r="R121" s="64" t="s">
        <v>1864</v>
      </c>
      <c r="S121" s="122" t="s">
        <v>174</v>
      </c>
      <c r="T121" s="64"/>
      <c r="U121" s="66">
        <f t="shared" si="16"/>
        <v>30908702013</v>
      </c>
      <c r="V121" s="67" t="str">
        <f t="shared" si="17"/>
        <v>100%</v>
      </c>
      <c r="W121" s="125"/>
      <c r="X121" s="64" t="s">
        <v>1931</v>
      </c>
      <c r="Y121" s="125"/>
      <c r="Z121" s="125" t="s">
        <v>1764</v>
      </c>
      <c r="AA121" s="64" t="s">
        <v>1931</v>
      </c>
      <c r="AB121" s="66"/>
      <c r="AC121" s="125"/>
      <c r="AD121" s="64" t="s">
        <v>1931</v>
      </c>
      <c r="AE121" s="125"/>
      <c r="AF121" s="123">
        <v>1</v>
      </c>
      <c r="AG121" s="64" t="s">
        <v>1931</v>
      </c>
      <c r="AH121" s="66">
        <v>30908702013</v>
      </c>
      <c r="CH121" s="74" t="str">
        <f>+VLOOKUP(A121,encadenados!$A$60:$B$68,2,TRUE)</f>
        <v>AtePDSP</v>
      </c>
      <c r="CI121" s="74"/>
      <c r="CJ121" s="119" t="str">
        <f>IF(S121="","SIN RUBRO",(VLOOKUP(S121,encadenados!$A$111:$B$149,2,FALSE)))</f>
        <v>C_1905_0300_9_20201B1</v>
      </c>
      <c r="CM121" s="74" t="str">
        <f t="shared" si="20"/>
        <v>6. Rec</v>
      </c>
      <c r="CN121" s="74" t="str">
        <f>+VLOOKUP(CM121,encadenados!$B$2:$C$8,2,TRUE)</f>
        <v>objseis</v>
      </c>
      <c r="CO121" s="74" t="str">
        <f t="shared" si="21"/>
        <v>4. Eva</v>
      </c>
      <c r="CP121" s="74" t="str">
        <f>+VLOOKUP(CO121,encadenados!$B$41:$C$48,2,TRUE)</f>
        <v>dimcuatro</v>
      </c>
    </row>
    <row r="122" spans="1:94" s="128" customFormat="1" ht="77.25" customHeight="1" x14ac:dyDescent="0.25">
      <c r="A122" s="120" t="s">
        <v>615</v>
      </c>
      <c r="B122" s="121" t="s">
        <v>860</v>
      </c>
      <c r="C122" s="64" t="s">
        <v>185</v>
      </c>
      <c r="D122" s="64"/>
      <c r="E122" s="64" t="s">
        <v>52</v>
      </c>
      <c r="F122" s="64" t="s">
        <v>202</v>
      </c>
      <c r="G122" s="64" t="s">
        <v>203</v>
      </c>
      <c r="H122" s="64" t="s">
        <v>67</v>
      </c>
      <c r="I122" s="120" t="s">
        <v>179</v>
      </c>
      <c r="J122" s="64">
        <f>IFERROR(VLOOKUP(I122,lista!$A$4:$B$34,2, FALSE)," ")</f>
        <v>2300</v>
      </c>
      <c r="K122" s="64" t="s">
        <v>106</v>
      </c>
      <c r="L122" s="64" t="s">
        <v>1839</v>
      </c>
      <c r="M122" s="64" t="str">
        <f>J122&amp;"-23"</f>
        <v>2300-23</v>
      </c>
      <c r="N122" s="64" t="s">
        <v>1865</v>
      </c>
      <c r="O122" s="64" t="s">
        <v>58</v>
      </c>
      <c r="P122" s="64" t="s">
        <v>1890</v>
      </c>
      <c r="Q122" s="64" t="s">
        <v>70</v>
      </c>
      <c r="R122" s="64" t="s">
        <v>1865</v>
      </c>
      <c r="S122" s="122" t="s">
        <v>174</v>
      </c>
      <c r="T122" s="64"/>
      <c r="U122" s="66">
        <f t="shared" si="16"/>
        <v>105674826939</v>
      </c>
      <c r="V122" s="67" t="str">
        <f t="shared" si="17"/>
        <v>100%</v>
      </c>
      <c r="W122" s="125"/>
      <c r="X122" s="64" t="s">
        <v>1932</v>
      </c>
      <c r="Y122" s="125"/>
      <c r="Z122" s="125" t="s">
        <v>1764</v>
      </c>
      <c r="AA122" s="64" t="s">
        <v>1932</v>
      </c>
      <c r="AB122" s="66"/>
      <c r="AC122" s="125"/>
      <c r="AD122" s="64" t="s">
        <v>1932</v>
      </c>
      <c r="AE122" s="125"/>
      <c r="AF122" s="123">
        <v>1</v>
      </c>
      <c r="AG122" s="64" t="s">
        <v>1932</v>
      </c>
      <c r="AH122" s="66">
        <v>105674826939</v>
      </c>
      <c r="CH122" s="74" t="str">
        <f>+VLOOKUP(A122,encadenados!$A$60:$B$68,2,TRUE)</f>
        <v>AtePDSP</v>
      </c>
      <c r="CI122" s="74"/>
      <c r="CJ122" s="119" t="str">
        <f>IF(S122="","SIN RUBRO",(VLOOKUP(S122,encadenados!$A$111:$B$149,2,FALSE)))</f>
        <v>C_1905_0300_9_20201B1</v>
      </c>
      <c r="CM122" s="74" t="str">
        <f t="shared" si="20"/>
        <v>6. Rec</v>
      </c>
      <c r="CN122" s="74" t="str">
        <f>+VLOOKUP(CM122,encadenados!$B$2:$C$8,2,TRUE)</f>
        <v>objseis</v>
      </c>
      <c r="CO122" s="74" t="str">
        <f t="shared" si="21"/>
        <v>4. Eva</v>
      </c>
      <c r="CP122" s="74" t="str">
        <f>+VLOOKUP(CO122,encadenados!$B$41:$C$48,2,TRUE)</f>
        <v>dimcuatro</v>
      </c>
    </row>
    <row r="123" spans="1:94" s="128" customFormat="1" ht="77.25" customHeight="1" x14ac:dyDescent="0.25">
      <c r="A123" s="120" t="s">
        <v>615</v>
      </c>
      <c r="B123" s="121" t="s">
        <v>860</v>
      </c>
      <c r="C123" s="64" t="s">
        <v>185</v>
      </c>
      <c r="D123" s="64"/>
      <c r="E123" s="64" t="s">
        <v>52</v>
      </c>
      <c r="F123" s="64" t="s">
        <v>202</v>
      </c>
      <c r="G123" s="64" t="s">
        <v>203</v>
      </c>
      <c r="H123" s="64" t="s">
        <v>67</v>
      </c>
      <c r="I123" s="120" t="s">
        <v>179</v>
      </c>
      <c r="J123" s="64">
        <f>IFERROR(VLOOKUP(I123,lista!$A$4:$B$34,2, FALSE)," ")</f>
        <v>2300</v>
      </c>
      <c r="K123" s="64" t="s">
        <v>106</v>
      </c>
      <c r="L123" s="64" t="s">
        <v>1840</v>
      </c>
      <c r="M123" s="64" t="str">
        <f>J123&amp;"-24"</f>
        <v>2300-24</v>
      </c>
      <c r="N123" s="64" t="s">
        <v>1866</v>
      </c>
      <c r="O123" s="64" t="s">
        <v>58</v>
      </c>
      <c r="P123" s="64" t="s">
        <v>1891</v>
      </c>
      <c r="Q123" s="64" t="s">
        <v>70</v>
      </c>
      <c r="R123" s="64" t="s">
        <v>1866</v>
      </c>
      <c r="S123" s="122" t="s">
        <v>174</v>
      </c>
      <c r="T123" s="64"/>
      <c r="U123" s="66">
        <f t="shared" si="16"/>
        <v>16971172099</v>
      </c>
      <c r="V123" s="67" t="str">
        <f t="shared" si="17"/>
        <v>100%</v>
      </c>
      <c r="W123" s="125"/>
      <c r="X123" s="64" t="s">
        <v>1933</v>
      </c>
      <c r="Y123" s="125"/>
      <c r="Z123" s="123">
        <v>1</v>
      </c>
      <c r="AA123" s="64" t="s">
        <v>1933</v>
      </c>
      <c r="AB123" s="66">
        <v>16971172099</v>
      </c>
      <c r="AC123" s="125"/>
      <c r="AD123" s="64" t="s">
        <v>1933</v>
      </c>
      <c r="AE123" s="125"/>
      <c r="AF123" s="125" t="s">
        <v>1764</v>
      </c>
      <c r="AG123" s="64" t="s">
        <v>1933</v>
      </c>
      <c r="AH123" s="66"/>
      <c r="CH123" s="74" t="str">
        <f>+VLOOKUP(A123,encadenados!$A$60:$B$68,2,TRUE)</f>
        <v>AtePDSP</v>
      </c>
      <c r="CI123" s="74"/>
      <c r="CJ123" s="119" t="str">
        <f>IF(S123="","SIN RUBRO",(VLOOKUP(S123,encadenados!$A$111:$B$149,2,FALSE)))</f>
        <v>C_1905_0300_9_20201B1</v>
      </c>
      <c r="CM123" s="74" t="str">
        <f t="shared" si="20"/>
        <v>6. Rec</v>
      </c>
      <c r="CN123" s="74" t="str">
        <f>+VLOOKUP(CM123,encadenados!$B$2:$C$8,2,TRUE)</f>
        <v>objseis</v>
      </c>
      <c r="CO123" s="74" t="str">
        <f t="shared" si="21"/>
        <v>4. Eva</v>
      </c>
      <c r="CP123" s="74" t="str">
        <f>+VLOOKUP(CO123,encadenados!$B$41:$C$48,2,TRUE)</f>
        <v>dimcuatro</v>
      </c>
    </row>
    <row r="124" spans="1:94" s="128" customFormat="1" ht="77.25" customHeight="1" x14ac:dyDescent="0.25">
      <c r="A124" s="120" t="s">
        <v>615</v>
      </c>
      <c r="B124" s="121" t="s">
        <v>860</v>
      </c>
      <c r="C124" s="64" t="s">
        <v>185</v>
      </c>
      <c r="D124" s="64"/>
      <c r="E124" s="64" t="s">
        <v>52</v>
      </c>
      <c r="F124" s="64" t="s">
        <v>202</v>
      </c>
      <c r="G124" s="64" t="s">
        <v>203</v>
      </c>
      <c r="H124" s="64" t="s">
        <v>67</v>
      </c>
      <c r="I124" s="120" t="s">
        <v>179</v>
      </c>
      <c r="J124" s="64">
        <f>IFERROR(VLOOKUP(I124,lista!$A$4:$B$34,2, FALSE)," ")</f>
        <v>2300</v>
      </c>
      <c r="K124" s="64" t="s">
        <v>106</v>
      </c>
      <c r="L124" s="64" t="s">
        <v>1841</v>
      </c>
      <c r="M124" s="64" t="str">
        <f>J124&amp;"-25"</f>
        <v>2300-25</v>
      </c>
      <c r="N124" s="64" t="s">
        <v>1867</v>
      </c>
      <c r="O124" s="64" t="s">
        <v>58</v>
      </c>
      <c r="P124" s="64" t="s">
        <v>1892</v>
      </c>
      <c r="Q124" s="64" t="s">
        <v>70</v>
      </c>
      <c r="R124" s="64" t="s">
        <v>1867</v>
      </c>
      <c r="S124" s="122" t="s">
        <v>174</v>
      </c>
      <c r="T124" s="64"/>
      <c r="U124" s="66">
        <f t="shared" si="16"/>
        <v>692700902</v>
      </c>
      <c r="V124" s="67" t="str">
        <f t="shared" si="17"/>
        <v>100%</v>
      </c>
      <c r="W124" s="125"/>
      <c r="X124" s="64" t="s">
        <v>1934</v>
      </c>
      <c r="Y124" s="125"/>
      <c r="Z124" s="123">
        <v>1</v>
      </c>
      <c r="AA124" s="64" t="s">
        <v>1934</v>
      </c>
      <c r="AB124" s="66">
        <v>692700902</v>
      </c>
      <c r="AC124" s="125"/>
      <c r="AD124" s="64" t="s">
        <v>1934</v>
      </c>
      <c r="AE124" s="125"/>
      <c r="AF124" s="125" t="s">
        <v>1764</v>
      </c>
      <c r="AG124" s="64" t="s">
        <v>1934</v>
      </c>
      <c r="AH124" s="66"/>
      <c r="CH124" s="74" t="str">
        <f>+VLOOKUP(A124,encadenados!$A$60:$B$68,2,TRUE)</f>
        <v>AtePDSP</v>
      </c>
      <c r="CI124" s="74"/>
      <c r="CJ124" s="119" t="str">
        <f>IF(S124="","SIN RUBRO",(VLOOKUP(S124,encadenados!$A$111:$B$149,2,FALSE)))</f>
        <v>C_1905_0300_9_20201B1</v>
      </c>
      <c r="CM124" s="74" t="str">
        <f t="shared" si="20"/>
        <v>6. Rec</v>
      </c>
      <c r="CN124" s="74" t="str">
        <f>+VLOOKUP(CM124,encadenados!$B$2:$C$8,2,TRUE)</f>
        <v>objseis</v>
      </c>
      <c r="CO124" s="74" t="str">
        <f t="shared" si="21"/>
        <v>4. Eva</v>
      </c>
      <c r="CP124" s="74" t="str">
        <f>+VLOOKUP(CO124,encadenados!$B$41:$C$48,2,TRUE)</f>
        <v>dimcuatro</v>
      </c>
    </row>
    <row r="125" spans="1:94" s="128" customFormat="1" ht="77.25" customHeight="1" x14ac:dyDescent="0.25">
      <c r="A125" s="120" t="s">
        <v>615</v>
      </c>
      <c r="B125" s="121" t="s">
        <v>860</v>
      </c>
      <c r="C125" s="64" t="s">
        <v>185</v>
      </c>
      <c r="D125" s="64"/>
      <c r="E125" s="64" t="s">
        <v>52</v>
      </c>
      <c r="F125" s="64" t="s">
        <v>202</v>
      </c>
      <c r="G125" s="64" t="s">
        <v>203</v>
      </c>
      <c r="H125" s="64" t="s">
        <v>67</v>
      </c>
      <c r="I125" s="120" t="s">
        <v>179</v>
      </c>
      <c r="J125" s="64">
        <f>IFERROR(VLOOKUP(I125,lista!$A$4:$B$34,2, FALSE)," ")</f>
        <v>2300</v>
      </c>
      <c r="K125" s="64" t="s">
        <v>106</v>
      </c>
      <c r="L125" s="64" t="s">
        <v>1842</v>
      </c>
      <c r="M125" s="64" t="str">
        <f>J125&amp;"-26"</f>
        <v>2300-26</v>
      </c>
      <c r="N125" s="64" t="s">
        <v>1868</v>
      </c>
      <c r="O125" s="64" t="s">
        <v>58</v>
      </c>
      <c r="P125" s="64" t="s">
        <v>1893</v>
      </c>
      <c r="Q125" s="64" t="s">
        <v>70</v>
      </c>
      <c r="R125" s="64" t="s">
        <v>1868</v>
      </c>
      <c r="S125" s="122" t="s">
        <v>174</v>
      </c>
      <c r="T125" s="64"/>
      <c r="U125" s="66">
        <f t="shared" si="16"/>
        <v>5578000000</v>
      </c>
      <c r="V125" s="67" t="str">
        <f t="shared" si="17"/>
        <v>100%</v>
      </c>
      <c r="W125" s="125"/>
      <c r="X125" s="64" t="s">
        <v>1935</v>
      </c>
      <c r="Y125" s="125"/>
      <c r="Z125" s="123">
        <v>1</v>
      </c>
      <c r="AA125" s="64" t="s">
        <v>1935</v>
      </c>
      <c r="AB125" s="66">
        <v>5578000000</v>
      </c>
      <c r="AC125" s="125"/>
      <c r="AD125" s="64" t="s">
        <v>1935</v>
      </c>
      <c r="AE125" s="125"/>
      <c r="AF125" s="125" t="s">
        <v>1764</v>
      </c>
      <c r="AG125" s="64" t="s">
        <v>1935</v>
      </c>
      <c r="AH125" s="66"/>
      <c r="CH125" s="74" t="str">
        <f>+VLOOKUP(A125,encadenados!$A$60:$B$68,2,TRUE)</f>
        <v>AtePDSP</v>
      </c>
      <c r="CI125" s="74"/>
      <c r="CJ125" s="119" t="str">
        <f>IF(S125="","SIN RUBRO",(VLOOKUP(S125,encadenados!$A$111:$B$149,2,FALSE)))</f>
        <v>C_1905_0300_9_20201B1</v>
      </c>
      <c r="CM125" s="74" t="str">
        <f t="shared" si="20"/>
        <v>6. Rec</v>
      </c>
      <c r="CN125" s="74" t="str">
        <f>+VLOOKUP(CM125,encadenados!$B$2:$C$8,2,TRUE)</f>
        <v>objseis</v>
      </c>
      <c r="CO125" s="74" t="str">
        <f t="shared" si="21"/>
        <v>4. Eva</v>
      </c>
      <c r="CP125" s="74" t="str">
        <f>+VLOOKUP(CO125,encadenados!$B$41:$C$48,2,TRUE)</f>
        <v>dimcuatro</v>
      </c>
    </row>
    <row r="126" spans="1:94" s="74" customFormat="1" ht="36" customHeight="1" x14ac:dyDescent="0.25">
      <c r="A126" s="70" t="s">
        <v>693</v>
      </c>
      <c r="B126" s="71" t="s">
        <v>867</v>
      </c>
      <c r="C126" s="23" t="s">
        <v>1939</v>
      </c>
      <c r="D126" s="23" t="s">
        <v>1943</v>
      </c>
      <c r="E126" s="23" t="s">
        <v>52</v>
      </c>
      <c r="F126" s="23" t="s">
        <v>74</v>
      </c>
      <c r="G126" s="23" t="s">
        <v>75</v>
      </c>
      <c r="H126" s="23" t="s">
        <v>55</v>
      </c>
      <c r="I126" s="70" t="s">
        <v>191</v>
      </c>
      <c r="J126" s="23">
        <f>IFERROR(VLOOKUP(I126,lista!$A$4:$B$34,2, FALSE)," ")</f>
        <v>2400</v>
      </c>
      <c r="K126" s="23" t="s">
        <v>192</v>
      </c>
      <c r="L126" s="23" t="s">
        <v>1472</v>
      </c>
      <c r="M126" s="23" t="str">
        <f>J126&amp;"-01"</f>
        <v>2400-01</v>
      </c>
      <c r="N126" s="23" t="s">
        <v>1484</v>
      </c>
      <c r="O126" s="23" t="s">
        <v>58</v>
      </c>
      <c r="P126" s="23" t="s">
        <v>1496</v>
      </c>
      <c r="Q126" s="23" t="s">
        <v>73</v>
      </c>
      <c r="R126" s="23" t="s">
        <v>1505</v>
      </c>
      <c r="S126" s="72" t="s">
        <v>193</v>
      </c>
      <c r="T126" s="23" t="s">
        <v>194</v>
      </c>
      <c r="U126" s="25">
        <f t="shared" si="16"/>
        <v>906545000</v>
      </c>
      <c r="V126" s="26">
        <f t="shared" si="17"/>
        <v>4</v>
      </c>
      <c r="W126" s="75">
        <v>1</v>
      </c>
      <c r="X126" s="23" t="s">
        <v>1517</v>
      </c>
      <c r="Y126" s="25">
        <v>226636250</v>
      </c>
      <c r="Z126" s="75">
        <v>1</v>
      </c>
      <c r="AA126" s="23" t="s">
        <v>1518</v>
      </c>
      <c r="AB126" s="25">
        <v>226636250</v>
      </c>
      <c r="AC126" s="75">
        <v>1</v>
      </c>
      <c r="AD126" s="23" t="s">
        <v>1517</v>
      </c>
      <c r="AE126" s="25">
        <v>226636250</v>
      </c>
      <c r="AF126" s="75">
        <v>1</v>
      </c>
      <c r="AG126" s="23" t="s">
        <v>1517</v>
      </c>
      <c r="AH126" s="25">
        <v>226636250</v>
      </c>
      <c r="AI126" s="74" t="s">
        <v>1534</v>
      </c>
      <c r="CH126" s="74" t="str">
        <f>+VLOOKUP(A126,encadenados!$A$60:$B$68,2,TRUE)</f>
        <v>ConPDSP</v>
      </c>
      <c r="CJ126" s="119" t="str">
        <f>IF(S126="","SIN RUBRO",(VLOOKUP(S126,encadenados!$A$111:$B$149,2,FALSE)))</f>
        <v>C_1905_0300_8_20201E2</v>
      </c>
      <c r="CM126" s="74" t="str">
        <f>+MID(C126,1,6)</f>
        <v>3. Gar</v>
      </c>
      <c r="CN126" s="74" t="str">
        <f>+VLOOKUP(CM126,encadenados!$B$2:$C$8,2,TRUE)</f>
        <v>objtres</v>
      </c>
      <c r="CO126" s="74" t="str">
        <f>+MID(F126,1,6)</f>
        <v>3. Ges</v>
      </c>
      <c r="CP126" s="74" t="str">
        <f>+VLOOKUP(CO126,encadenados!$B$41:$C$48,2,TRUE)</f>
        <v>dimtres</v>
      </c>
    </row>
    <row r="127" spans="1:94" s="74" customFormat="1" ht="36" customHeight="1" x14ac:dyDescent="0.25">
      <c r="A127" s="70" t="s">
        <v>693</v>
      </c>
      <c r="B127" s="71" t="s">
        <v>867</v>
      </c>
      <c r="C127" s="23" t="s">
        <v>1939</v>
      </c>
      <c r="D127" s="23" t="s">
        <v>1943</v>
      </c>
      <c r="E127" s="23" t="s">
        <v>52</v>
      </c>
      <c r="F127" s="23" t="s">
        <v>74</v>
      </c>
      <c r="G127" s="23" t="s">
        <v>75</v>
      </c>
      <c r="H127" s="23" t="s">
        <v>55</v>
      </c>
      <c r="I127" s="70" t="s">
        <v>191</v>
      </c>
      <c r="J127" s="23">
        <f>IFERROR(VLOOKUP(I127,lista!$A$4:$B$34,2, FALSE)," ")</f>
        <v>2400</v>
      </c>
      <c r="K127" s="23" t="s">
        <v>192</v>
      </c>
      <c r="L127" s="23" t="s">
        <v>1473</v>
      </c>
      <c r="M127" s="23" t="str">
        <f>J127&amp;"-02"</f>
        <v>2400-02</v>
      </c>
      <c r="N127" s="23" t="s">
        <v>1485</v>
      </c>
      <c r="O127" s="23" t="s">
        <v>58</v>
      </c>
      <c r="P127" s="23" t="s">
        <v>1497</v>
      </c>
      <c r="Q127" s="23" t="s">
        <v>73</v>
      </c>
      <c r="R127" s="23" t="s">
        <v>1506</v>
      </c>
      <c r="S127" s="72" t="s">
        <v>193</v>
      </c>
      <c r="T127" s="23" t="s">
        <v>196</v>
      </c>
      <c r="U127" s="25">
        <f t="shared" si="16"/>
        <v>230000000</v>
      </c>
      <c r="V127" s="26">
        <f t="shared" si="17"/>
        <v>1</v>
      </c>
      <c r="W127" s="75">
        <v>0.25</v>
      </c>
      <c r="X127" s="23" t="s">
        <v>1519</v>
      </c>
      <c r="Y127" s="25">
        <v>57500000</v>
      </c>
      <c r="Z127" s="75">
        <v>0.25</v>
      </c>
      <c r="AA127" s="23" t="s">
        <v>1519</v>
      </c>
      <c r="AB127" s="25">
        <v>57500000</v>
      </c>
      <c r="AC127" s="75">
        <v>0.25</v>
      </c>
      <c r="AD127" s="23" t="s">
        <v>1519</v>
      </c>
      <c r="AE127" s="25">
        <v>57500000</v>
      </c>
      <c r="AF127" s="75">
        <v>0.25</v>
      </c>
      <c r="AG127" s="23" t="s">
        <v>1520</v>
      </c>
      <c r="AH127" s="25">
        <v>57500000</v>
      </c>
      <c r="AI127" s="74" t="s">
        <v>1534</v>
      </c>
      <c r="CH127" s="74" t="str">
        <f>+VLOOKUP(A127,encadenados!$A$60:$B$68,2,TRUE)</f>
        <v>ConPDSP</v>
      </c>
      <c r="CJ127" s="119" t="str">
        <f>IF(S127="","SIN RUBRO",(VLOOKUP(S127,encadenados!$A$111:$B$149,2,FALSE)))</f>
        <v>C_1905_0300_8_20201E2</v>
      </c>
      <c r="CM127" s="74" t="str">
        <f t="shared" ref="CM127:CM137" si="22">+MID(C127,1,6)</f>
        <v>3. Gar</v>
      </c>
      <c r="CN127" s="74" t="str">
        <f>+VLOOKUP(CM127,encadenados!$B$2:$C$8,2,TRUE)</f>
        <v>objtres</v>
      </c>
      <c r="CO127" s="74" t="str">
        <f t="shared" ref="CO127:CO137" si="23">+MID(F127,1,6)</f>
        <v>3. Ges</v>
      </c>
      <c r="CP127" s="74" t="str">
        <f>+VLOOKUP(CO127,encadenados!$B$41:$C$48,2,TRUE)</f>
        <v>dimtres</v>
      </c>
    </row>
    <row r="128" spans="1:94" s="74" customFormat="1" ht="36" customHeight="1" x14ac:dyDescent="0.25">
      <c r="A128" s="70" t="s">
        <v>693</v>
      </c>
      <c r="B128" s="71" t="s">
        <v>868</v>
      </c>
      <c r="C128" s="23" t="s">
        <v>1939</v>
      </c>
      <c r="D128" s="23" t="s">
        <v>195</v>
      </c>
      <c r="E128" s="23" t="s">
        <v>52</v>
      </c>
      <c r="F128" s="23" t="s">
        <v>91</v>
      </c>
      <c r="G128" s="23" t="s">
        <v>92</v>
      </c>
      <c r="H128" s="23" t="s">
        <v>55</v>
      </c>
      <c r="I128" s="70" t="s">
        <v>191</v>
      </c>
      <c r="J128" s="23">
        <f>IFERROR(VLOOKUP(I128,lista!$A$4:$B$34,2, FALSE)," ")</f>
        <v>2400</v>
      </c>
      <c r="K128" s="23" t="s">
        <v>192</v>
      </c>
      <c r="L128" s="23" t="s">
        <v>1474</v>
      </c>
      <c r="M128" s="23" t="str">
        <f>J128&amp;"-03"</f>
        <v>2400-03</v>
      </c>
      <c r="N128" s="23" t="s">
        <v>1486</v>
      </c>
      <c r="O128" s="23" t="s">
        <v>137</v>
      </c>
      <c r="P128" s="23" t="s">
        <v>1498</v>
      </c>
      <c r="Q128" s="23" t="s">
        <v>70</v>
      </c>
      <c r="R128" s="23" t="s">
        <v>1507</v>
      </c>
      <c r="S128" s="72" t="s">
        <v>193</v>
      </c>
      <c r="T128" s="23" t="s">
        <v>197</v>
      </c>
      <c r="U128" s="25">
        <f t="shared" si="16"/>
        <v>258000000</v>
      </c>
      <c r="V128" s="26" t="str">
        <f t="shared" si="17"/>
        <v>25%</v>
      </c>
      <c r="W128" s="73">
        <v>0.05</v>
      </c>
      <c r="X128" s="23" t="s">
        <v>1521</v>
      </c>
      <c r="Y128" s="25">
        <v>64500000</v>
      </c>
      <c r="Z128" s="73">
        <v>0.05</v>
      </c>
      <c r="AA128" s="23" t="s">
        <v>1522</v>
      </c>
      <c r="AB128" s="25">
        <v>64500000</v>
      </c>
      <c r="AC128" s="73">
        <v>0.05</v>
      </c>
      <c r="AD128" s="23" t="s">
        <v>1523</v>
      </c>
      <c r="AE128" s="25">
        <v>64500000</v>
      </c>
      <c r="AF128" s="73">
        <v>0.1</v>
      </c>
      <c r="AG128" s="23" t="s">
        <v>1524</v>
      </c>
      <c r="AH128" s="25">
        <v>64500000</v>
      </c>
      <c r="AI128" s="74" t="s">
        <v>1534</v>
      </c>
      <c r="CH128" s="74" t="str">
        <f>+VLOOKUP(A128,encadenados!$A$60:$B$68,2,TRUE)</f>
        <v>ConPDSP</v>
      </c>
      <c r="CJ128" s="119" t="str">
        <f>IF(S128="","SIN RUBRO",(VLOOKUP(S128,encadenados!$A$111:$B$149,2,FALSE)))</f>
        <v>C_1905_0300_8_20201E2</v>
      </c>
      <c r="CM128" s="74" t="str">
        <f t="shared" si="22"/>
        <v>3. Gar</v>
      </c>
      <c r="CN128" s="74" t="str">
        <f>+VLOOKUP(CM128,encadenados!$B$2:$C$8,2,TRUE)</f>
        <v>objtres</v>
      </c>
      <c r="CO128" s="74" t="str">
        <f t="shared" si="23"/>
        <v>6. Ges</v>
      </c>
      <c r="CP128" s="74" t="str">
        <f>+VLOOKUP(CO128,encadenados!$B$41:$C$48,2,TRUE)</f>
        <v>dimseis</v>
      </c>
    </row>
    <row r="129" spans="1:94" s="74" customFormat="1" ht="36" customHeight="1" x14ac:dyDescent="0.25">
      <c r="A129" s="70" t="s">
        <v>693</v>
      </c>
      <c r="B129" s="71" t="s">
        <v>870</v>
      </c>
      <c r="C129" s="23" t="s">
        <v>1939</v>
      </c>
      <c r="D129" s="23" t="s">
        <v>198</v>
      </c>
      <c r="E129" s="23" t="s">
        <v>52</v>
      </c>
      <c r="F129" s="23" t="s">
        <v>74</v>
      </c>
      <c r="G129" s="23" t="s">
        <v>75</v>
      </c>
      <c r="H129" s="23" t="s">
        <v>55</v>
      </c>
      <c r="I129" s="70" t="s">
        <v>191</v>
      </c>
      <c r="J129" s="23">
        <f>IFERROR(VLOOKUP(I129,lista!$A$4:$B$34,2, FALSE)," ")</f>
        <v>2400</v>
      </c>
      <c r="K129" s="23" t="s">
        <v>192</v>
      </c>
      <c r="L129" s="23" t="s">
        <v>1475</v>
      </c>
      <c r="M129" s="23" t="str">
        <f>J129&amp;"-04"</f>
        <v>2400-04</v>
      </c>
      <c r="N129" s="23" t="s">
        <v>1487</v>
      </c>
      <c r="O129" s="23" t="s">
        <v>78</v>
      </c>
      <c r="P129" s="23" t="s">
        <v>1499</v>
      </c>
      <c r="Q129" s="23" t="s">
        <v>73</v>
      </c>
      <c r="R129" s="23" t="s">
        <v>1508</v>
      </c>
      <c r="S129" s="72" t="s">
        <v>193</v>
      </c>
      <c r="T129" s="23" t="s">
        <v>199</v>
      </c>
      <c r="U129" s="25">
        <f t="shared" si="16"/>
        <v>279000000</v>
      </c>
      <c r="V129" s="26">
        <f t="shared" si="17"/>
        <v>1</v>
      </c>
      <c r="W129" s="75">
        <v>0.25</v>
      </c>
      <c r="X129" s="23" t="s">
        <v>1525</v>
      </c>
      <c r="Y129" s="25">
        <v>69750000</v>
      </c>
      <c r="Z129" s="75">
        <v>0.25</v>
      </c>
      <c r="AA129" s="23" t="s">
        <v>1525</v>
      </c>
      <c r="AB129" s="25">
        <v>69750000</v>
      </c>
      <c r="AC129" s="75">
        <v>0.25</v>
      </c>
      <c r="AD129" s="23" t="s">
        <v>1525</v>
      </c>
      <c r="AE129" s="25">
        <v>69750000</v>
      </c>
      <c r="AF129" s="75">
        <v>0.25</v>
      </c>
      <c r="AG129" s="23" t="s">
        <v>1526</v>
      </c>
      <c r="AH129" s="25">
        <v>69750000</v>
      </c>
      <c r="AI129" s="74" t="s">
        <v>1534</v>
      </c>
      <c r="CH129" s="74" t="str">
        <f>+VLOOKUP(A129,encadenados!$A$60:$B$68,2,TRUE)</f>
        <v>ConPDSP</v>
      </c>
      <c r="CJ129" s="119" t="str">
        <f>IF(S129="","SIN RUBRO",(VLOOKUP(S129,encadenados!$A$111:$B$149,2,FALSE)))</f>
        <v>C_1905_0300_8_20201E2</v>
      </c>
      <c r="CM129" s="74" t="str">
        <f t="shared" si="22"/>
        <v>3. Gar</v>
      </c>
      <c r="CN129" s="74" t="str">
        <f>+VLOOKUP(CM129,encadenados!$B$2:$C$8,2,TRUE)</f>
        <v>objtres</v>
      </c>
      <c r="CO129" s="74" t="str">
        <f t="shared" si="23"/>
        <v>3. Ges</v>
      </c>
      <c r="CP129" s="74" t="str">
        <f>+VLOOKUP(CO129,encadenados!$B$41:$C$48,2,TRUE)</f>
        <v>dimtres</v>
      </c>
    </row>
    <row r="130" spans="1:94" s="74" customFormat="1" ht="36" customHeight="1" x14ac:dyDescent="0.25">
      <c r="A130" s="70" t="s">
        <v>693</v>
      </c>
      <c r="B130" s="71" t="s">
        <v>871</v>
      </c>
      <c r="C130" s="23" t="s">
        <v>1939</v>
      </c>
      <c r="D130" s="23" t="s">
        <v>200</v>
      </c>
      <c r="E130" s="23" t="s">
        <v>52</v>
      </c>
      <c r="F130" s="23" t="s">
        <v>74</v>
      </c>
      <c r="G130" s="23" t="s">
        <v>83</v>
      </c>
      <c r="H130" s="23" t="s">
        <v>55</v>
      </c>
      <c r="I130" s="70" t="s">
        <v>191</v>
      </c>
      <c r="J130" s="23">
        <f>IFERROR(VLOOKUP(I130,lista!$A$4:$B$34,2, FALSE)," ")</f>
        <v>2400</v>
      </c>
      <c r="K130" s="23" t="s">
        <v>192</v>
      </c>
      <c r="L130" s="23" t="s">
        <v>1476</v>
      </c>
      <c r="M130" s="23" t="str">
        <f>J130&amp;"-05"</f>
        <v>2400-05</v>
      </c>
      <c r="N130" s="23" t="s">
        <v>1488</v>
      </c>
      <c r="O130" s="23" t="s">
        <v>78</v>
      </c>
      <c r="P130" s="23" t="s">
        <v>1500</v>
      </c>
      <c r="Q130" s="23" t="s">
        <v>73</v>
      </c>
      <c r="R130" s="23" t="s">
        <v>1509</v>
      </c>
      <c r="S130" s="72" t="s">
        <v>193</v>
      </c>
      <c r="T130" s="23" t="s">
        <v>201</v>
      </c>
      <c r="U130" s="25">
        <f t="shared" si="16"/>
        <v>112000000</v>
      </c>
      <c r="V130" s="26">
        <f t="shared" si="17"/>
        <v>1</v>
      </c>
      <c r="W130" s="75">
        <v>0.25</v>
      </c>
      <c r="X130" s="23" t="s">
        <v>1527</v>
      </c>
      <c r="Y130" s="25">
        <v>28000000</v>
      </c>
      <c r="Z130" s="75">
        <v>0.25</v>
      </c>
      <c r="AA130" s="23" t="s">
        <v>1527</v>
      </c>
      <c r="AB130" s="25">
        <v>28000000</v>
      </c>
      <c r="AC130" s="75">
        <v>0.25</v>
      </c>
      <c r="AD130" s="23" t="s">
        <v>1527</v>
      </c>
      <c r="AE130" s="25">
        <v>28000000</v>
      </c>
      <c r="AF130" s="75">
        <v>0.25</v>
      </c>
      <c r="AG130" s="23" t="s">
        <v>1527</v>
      </c>
      <c r="AH130" s="25">
        <v>28000000</v>
      </c>
      <c r="AI130" s="74" t="s">
        <v>1534</v>
      </c>
      <c r="CH130" s="74" t="str">
        <f>+VLOOKUP(A130,encadenados!$A$60:$B$68,2,TRUE)</f>
        <v>ConPDSP</v>
      </c>
      <c r="CJ130" s="119" t="str">
        <f>IF(S130="","SIN RUBRO",(VLOOKUP(S130,encadenados!$A$111:$B$149,2,FALSE)))</f>
        <v>C_1905_0300_8_20201E2</v>
      </c>
      <c r="CM130" s="74" t="str">
        <f t="shared" si="22"/>
        <v>3. Gar</v>
      </c>
      <c r="CN130" s="74" t="str">
        <f>+VLOOKUP(CM130,encadenados!$B$2:$C$8,2,TRUE)</f>
        <v>objtres</v>
      </c>
      <c r="CO130" s="74" t="str">
        <f t="shared" si="23"/>
        <v>3. Ges</v>
      </c>
      <c r="CP130" s="74" t="str">
        <f>+VLOOKUP(CO130,encadenados!$B$41:$C$48,2,TRUE)</f>
        <v>dimtres</v>
      </c>
    </row>
    <row r="131" spans="1:94" s="74" customFormat="1" ht="36" customHeight="1" x14ac:dyDescent="0.25">
      <c r="A131" s="70" t="s">
        <v>693</v>
      </c>
      <c r="B131" s="71" t="s">
        <v>871</v>
      </c>
      <c r="C131" s="23" t="s">
        <v>1939</v>
      </c>
      <c r="D131" s="23" t="s">
        <v>1943</v>
      </c>
      <c r="E131" s="23" t="s">
        <v>52</v>
      </c>
      <c r="F131" s="23" t="s">
        <v>202</v>
      </c>
      <c r="G131" s="23" t="s">
        <v>203</v>
      </c>
      <c r="H131" s="23" t="s">
        <v>55</v>
      </c>
      <c r="I131" s="70" t="s">
        <v>191</v>
      </c>
      <c r="J131" s="23">
        <f>IFERROR(VLOOKUP(I131,lista!$A$4:$B$34,2, FALSE)," ")</f>
        <v>2400</v>
      </c>
      <c r="K131" s="23" t="s">
        <v>192</v>
      </c>
      <c r="L131" s="23" t="s">
        <v>1477</v>
      </c>
      <c r="M131" s="23" t="str">
        <f>J131&amp;"-06"</f>
        <v>2400-06</v>
      </c>
      <c r="N131" s="23" t="s">
        <v>1489</v>
      </c>
      <c r="O131" s="23" t="s">
        <v>58</v>
      </c>
      <c r="P131" s="23" t="s">
        <v>1123</v>
      </c>
      <c r="Q131" s="23" t="s">
        <v>73</v>
      </c>
      <c r="R131" s="23" t="s">
        <v>1510</v>
      </c>
      <c r="S131" s="72" t="s">
        <v>193</v>
      </c>
      <c r="T131" s="23" t="s">
        <v>204</v>
      </c>
      <c r="U131" s="25">
        <f t="shared" si="16"/>
        <v>54455000</v>
      </c>
      <c r="V131" s="26">
        <f t="shared" si="17"/>
        <v>3</v>
      </c>
      <c r="W131" s="75"/>
      <c r="X131" s="23" t="s">
        <v>1528</v>
      </c>
      <c r="Y131" s="25"/>
      <c r="Z131" s="75">
        <v>1</v>
      </c>
      <c r="AA131" s="23" t="s">
        <v>1528</v>
      </c>
      <c r="AB131" s="25">
        <v>24455000</v>
      </c>
      <c r="AC131" s="75">
        <v>1</v>
      </c>
      <c r="AD131" s="23" t="s">
        <v>1528</v>
      </c>
      <c r="AE131" s="25">
        <v>15000000</v>
      </c>
      <c r="AF131" s="75">
        <v>1</v>
      </c>
      <c r="AG131" s="23" t="s">
        <v>1528</v>
      </c>
      <c r="AH131" s="25">
        <v>15000000</v>
      </c>
      <c r="AI131" s="74" t="s">
        <v>1534</v>
      </c>
      <c r="CH131" s="74" t="str">
        <f>+VLOOKUP(A131,encadenados!$A$60:$B$68,2,TRUE)</f>
        <v>ConPDSP</v>
      </c>
      <c r="CJ131" s="119" t="str">
        <f>IF(S131="","SIN RUBRO",(VLOOKUP(S131,encadenados!$A$111:$B$149,2,FALSE)))</f>
        <v>C_1905_0300_8_20201E2</v>
      </c>
      <c r="CM131" s="74" t="str">
        <f t="shared" si="22"/>
        <v>3. Gar</v>
      </c>
      <c r="CN131" s="74" t="str">
        <f>+VLOOKUP(CM131,encadenados!$B$2:$C$8,2,TRUE)</f>
        <v>objtres</v>
      </c>
      <c r="CO131" s="74" t="str">
        <f t="shared" si="23"/>
        <v>4. Eva</v>
      </c>
      <c r="CP131" s="74" t="str">
        <f>+VLOOKUP(CO131,encadenados!$B$41:$C$48,2,TRUE)</f>
        <v>dimcuatro</v>
      </c>
    </row>
    <row r="132" spans="1:94" s="74" customFormat="1" ht="36" customHeight="1" x14ac:dyDescent="0.25">
      <c r="A132" s="70" t="s">
        <v>693</v>
      </c>
      <c r="B132" s="71" t="s">
        <v>871</v>
      </c>
      <c r="C132" s="23" t="s">
        <v>1939</v>
      </c>
      <c r="D132" s="23" t="s">
        <v>1943</v>
      </c>
      <c r="E132" s="23" t="s">
        <v>52</v>
      </c>
      <c r="F132" s="23" t="s">
        <v>74</v>
      </c>
      <c r="G132" s="23" t="s">
        <v>75</v>
      </c>
      <c r="H132" s="23" t="s">
        <v>55</v>
      </c>
      <c r="I132" s="70" t="s">
        <v>191</v>
      </c>
      <c r="J132" s="23">
        <f>IFERROR(VLOOKUP(I132,lista!$A$4:$B$34,2, FALSE)," ")</f>
        <v>2400</v>
      </c>
      <c r="K132" s="23" t="s">
        <v>192</v>
      </c>
      <c r="L132" s="23" t="s">
        <v>1478</v>
      </c>
      <c r="M132" s="23" t="str">
        <f>J132&amp;"-07"</f>
        <v>2400-07</v>
      </c>
      <c r="N132" s="23" t="s">
        <v>1490</v>
      </c>
      <c r="O132" s="23" t="s">
        <v>78</v>
      </c>
      <c r="P132" s="23" t="s">
        <v>1490</v>
      </c>
      <c r="Q132" s="23" t="s">
        <v>73</v>
      </c>
      <c r="R132" s="23" t="s">
        <v>1490</v>
      </c>
      <c r="S132" s="72" t="s">
        <v>205</v>
      </c>
      <c r="T132" s="23" t="s">
        <v>206</v>
      </c>
      <c r="U132" s="25">
        <f t="shared" si="16"/>
        <v>400000000</v>
      </c>
      <c r="V132" s="26">
        <f t="shared" si="17"/>
        <v>1</v>
      </c>
      <c r="W132" s="75"/>
      <c r="X132" s="23" t="s">
        <v>1490</v>
      </c>
      <c r="Y132" s="25">
        <v>100000000</v>
      </c>
      <c r="Z132" s="75"/>
      <c r="AA132" s="23" t="s">
        <v>1490</v>
      </c>
      <c r="AB132" s="25">
        <v>100000000</v>
      </c>
      <c r="AC132" s="75">
        <v>1</v>
      </c>
      <c r="AD132" s="23" t="s">
        <v>1490</v>
      </c>
      <c r="AE132" s="25">
        <v>100000000</v>
      </c>
      <c r="AF132" s="75"/>
      <c r="AG132" s="23" t="s">
        <v>1490</v>
      </c>
      <c r="AH132" s="25">
        <v>100000000</v>
      </c>
      <c r="AI132" s="74" t="s">
        <v>1534</v>
      </c>
      <c r="CH132" s="74" t="str">
        <f>+VLOOKUP(A132,encadenados!$A$60:$B$68,2,TRUE)</f>
        <v>ConPDSP</v>
      </c>
      <c r="CJ132" s="119" t="str">
        <f>IF(S132="","SIN RUBRO",(VLOOKUP(S132,encadenados!$A$111:$B$149,2,FALSE)))</f>
        <v>C_1905_0300_1_20201E1</v>
      </c>
      <c r="CM132" s="74" t="str">
        <f t="shared" si="22"/>
        <v>3. Gar</v>
      </c>
      <c r="CN132" s="74" t="str">
        <f>+VLOOKUP(CM132,encadenados!$B$2:$C$8,2,TRUE)</f>
        <v>objtres</v>
      </c>
      <c r="CO132" s="74" t="str">
        <f t="shared" si="23"/>
        <v>3. Ges</v>
      </c>
      <c r="CP132" s="74" t="str">
        <f>+VLOOKUP(CO132,encadenados!$B$41:$C$48,2,TRUE)</f>
        <v>dimtres</v>
      </c>
    </row>
    <row r="133" spans="1:94" s="74" customFormat="1" ht="36" customHeight="1" x14ac:dyDescent="0.25">
      <c r="A133" s="70" t="s">
        <v>693</v>
      </c>
      <c r="B133" s="71" t="s">
        <v>871</v>
      </c>
      <c r="C133" s="23" t="s">
        <v>1939</v>
      </c>
      <c r="D133" s="23" t="s">
        <v>1943</v>
      </c>
      <c r="E133" s="23" t="s">
        <v>52</v>
      </c>
      <c r="F133" s="23" t="s">
        <v>74</v>
      </c>
      <c r="G133" s="23" t="s">
        <v>75</v>
      </c>
      <c r="H133" s="23" t="s">
        <v>55</v>
      </c>
      <c r="I133" s="70" t="s">
        <v>191</v>
      </c>
      <c r="J133" s="23">
        <f>IFERROR(VLOOKUP(I133,lista!$A$4:$B$34,2, FALSE)," ")</f>
        <v>2400</v>
      </c>
      <c r="K133" s="23" t="s">
        <v>192</v>
      </c>
      <c r="L133" s="23" t="s">
        <v>1479</v>
      </c>
      <c r="M133" s="23" t="str">
        <f>J133&amp;"-08"</f>
        <v>2400-08</v>
      </c>
      <c r="N133" s="23" t="s">
        <v>1491</v>
      </c>
      <c r="O133" s="23" t="s">
        <v>78</v>
      </c>
      <c r="P133" s="23" t="s">
        <v>1501</v>
      </c>
      <c r="Q133" s="23" t="s">
        <v>73</v>
      </c>
      <c r="R133" s="23" t="s">
        <v>1511</v>
      </c>
      <c r="S133" s="72" t="s">
        <v>205</v>
      </c>
      <c r="T133" s="23" t="s">
        <v>208</v>
      </c>
      <c r="U133" s="25">
        <f t="shared" si="16"/>
        <v>440000000</v>
      </c>
      <c r="V133" s="26">
        <f t="shared" si="17"/>
        <v>1</v>
      </c>
      <c r="W133" s="75"/>
      <c r="X133" s="23" t="s">
        <v>1529</v>
      </c>
      <c r="Y133" s="25">
        <v>110000000</v>
      </c>
      <c r="Z133" s="75"/>
      <c r="AA133" s="23" t="s">
        <v>1529</v>
      </c>
      <c r="AB133" s="25">
        <v>110000000</v>
      </c>
      <c r="AC133" s="75">
        <v>1</v>
      </c>
      <c r="AD133" s="23" t="s">
        <v>1529</v>
      </c>
      <c r="AE133" s="25">
        <v>110000000</v>
      </c>
      <c r="AF133" s="75"/>
      <c r="AG133" s="23" t="s">
        <v>1529</v>
      </c>
      <c r="AH133" s="25">
        <v>110000000</v>
      </c>
      <c r="AI133" s="74" t="s">
        <v>1534</v>
      </c>
      <c r="CH133" s="74" t="str">
        <f>+VLOOKUP(A133,encadenados!$A$60:$B$68,2,TRUE)</f>
        <v>ConPDSP</v>
      </c>
      <c r="CJ133" s="119" t="str">
        <f>IF(S133="","SIN RUBRO",(VLOOKUP(S133,encadenados!$A$111:$B$149,2,FALSE)))</f>
        <v>C_1905_0300_1_20201E1</v>
      </c>
      <c r="CM133" s="74" t="str">
        <f t="shared" si="22"/>
        <v>3. Gar</v>
      </c>
      <c r="CN133" s="74" t="str">
        <f>+VLOOKUP(CM133,encadenados!$B$2:$C$8,2,TRUE)</f>
        <v>objtres</v>
      </c>
      <c r="CO133" s="74" t="str">
        <f t="shared" si="23"/>
        <v>3. Ges</v>
      </c>
      <c r="CP133" s="74" t="str">
        <f>+VLOOKUP(CO133,encadenados!$B$41:$C$48,2,TRUE)</f>
        <v>dimtres</v>
      </c>
    </row>
    <row r="134" spans="1:94" s="74" customFormat="1" ht="36" customHeight="1" x14ac:dyDescent="0.25">
      <c r="A134" s="70" t="s">
        <v>693</v>
      </c>
      <c r="B134" s="71" t="s">
        <v>871</v>
      </c>
      <c r="C134" s="23" t="s">
        <v>1939</v>
      </c>
      <c r="D134" s="23" t="s">
        <v>1943</v>
      </c>
      <c r="E134" s="23" t="s">
        <v>52</v>
      </c>
      <c r="F134" s="23" t="s">
        <v>74</v>
      </c>
      <c r="G134" s="23" t="s">
        <v>75</v>
      </c>
      <c r="H134" s="23" t="s">
        <v>55</v>
      </c>
      <c r="I134" s="70" t="s">
        <v>191</v>
      </c>
      <c r="J134" s="23">
        <f>IFERROR(VLOOKUP(I134,lista!$A$4:$B$34,2, FALSE)," ")</f>
        <v>2400</v>
      </c>
      <c r="K134" s="23" t="s">
        <v>192</v>
      </c>
      <c r="L134" s="23" t="s">
        <v>1480</v>
      </c>
      <c r="M134" s="23" t="str">
        <f>J134&amp;"-09"</f>
        <v>2400-09</v>
      </c>
      <c r="N134" s="23" t="s">
        <v>1492</v>
      </c>
      <c r="O134" s="23" t="s">
        <v>78</v>
      </c>
      <c r="P134" s="23" t="s">
        <v>1502</v>
      </c>
      <c r="Q134" s="23" t="s">
        <v>73</v>
      </c>
      <c r="R134" s="23" t="s">
        <v>1512</v>
      </c>
      <c r="S134" s="72" t="s">
        <v>1516</v>
      </c>
      <c r="T134" s="23"/>
      <c r="U134" s="25">
        <f t="shared" si="16"/>
        <v>56931247652</v>
      </c>
      <c r="V134" s="26">
        <f t="shared" si="17"/>
        <v>4</v>
      </c>
      <c r="W134" s="75">
        <v>1</v>
      </c>
      <c r="X134" s="23" t="s">
        <v>1530</v>
      </c>
      <c r="Y134" s="25">
        <v>14232811913</v>
      </c>
      <c r="Z134" s="75">
        <v>1</v>
      </c>
      <c r="AA134" s="23" t="s">
        <v>1530</v>
      </c>
      <c r="AB134" s="25">
        <v>14232811913</v>
      </c>
      <c r="AC134" s="75">
        <v>1</v>
      </c>
      <c r="AD134" s="23" t="s">
        <v>1530</v>
      </c>
      <c r="AE134" s="25">
        <v>14232811913</v>
      </c>
      <c r="AF134" s="75">
        <v>1</v>
      </c>
      <c r="AG134" s="23" t="s">
        <v>1530</v>
      </c>
      <c r="AH134" s="25">
        <v>14232811913</v>
      </c>
      <c r="AI134" s="74" t="s">
        <v>1534</v>
      </c>
      <c r="CH134" s="74" t="str">
        <f>+VLOOKUP(A134,encadenados!$A$60:$B$68,2,TRUE)</f>
        <v>ConPDSP</v>
      </c>
      <c r="CJ134" s="119" t="str">
        <f>IF(S134="","SIN RUBRO",(VLOOKUP(S134,encadenados!$A$111:$B$149,2,FALSE)))</f>
        <v>C_1905_0300_14_20201E3</v>
      </c>
      <c r="CM134" s="74" t="str">
        <f t="shared" si="22"/>
        <v>3. Gar</v>
      </c>
      <c r="CN134" s="74" t="str">
        <f>+VLOOKUP(CM134,encadenados!$B$2:$C$8,2,TRUE)</f>
        <v>objtres</v>
      </c>
      <c r="CO134" s="74" t="str">
        <f t="shared" si="23"/>
        <v>3. Ges</v>
      </c>
      <c r="CP134" s="74" t="str">
        <f>+VLOOKUP(CO134,encadenados!$B$41:$C$48,2,TRUE)</f>
        <v>dimtres</v>
      </c>
    </row>
    <row r="135" spans="1:94" s="74" customFormat="1" ht="36" customHeight="1" x14ac:dyDescent="0.25">
      <c r="A135" s="70" t="s">
        <v>693</v>
      </c>
      <c r="B135" s="71" t="s">
        <v>871</v>
      </c>
      <c r="C135" s="23" t="s">
        <v>1939</v>
      </c>
      <c r="D135" s="23" t="s">
        <v>1943</v>
      </c>
      <c r="E135" s="23" t="s">
        <v>52</v>
      </c>
      <c r="F135" s="23" t="s">
        <v>74</v>
      </c>
      <c r="G135" s="23" t="s">
        <v>75</v>
      </c>
      <c r="H135" s="23" t="s">
        <v>55</v>
      </c>
      <c r="I135" s="70" t="s">
        <v>191</v>
      </c>
      <c r="J135" s="23">
        <f>IFERROR(VLOOKUP(I135,lista!$A$4:$B$34,2, FALSE)," ")</f>
        <v>2400</v>
      </c>
      <c r="K135" s="23" t="s">
        <v>192</v>
      </c>
      <c r="L135" s="23" t="s">
        <v>1481</v>
      </c>
      <c r="M135" s="23" t="str">
        <f>J135&amp;"-10"</f>
        <v>2400-10</v>
      </c>
      <c r="N135" s="23" t="s">
        <v>1493</v>
      </c>
      <c r="O135" s="23" t="s">
        <v>78</v>
      </c>
      <c r="P135" s="23" t="s">
        <v>1503</v>
      </c>
      <c r="Q135" s="23" t="s">
        <v>73</v>
      </c>
      <c r="R135" s="23" t="s">
        <v>1513</v>
      </c>
      <c r="S135" s="72" t="s">
        <v>1516</v>
      </c>
      <c r="T135" s="23"/>
      <c r="U135" s="25">
        <f t="shared" ref="U135:U198" si="24">Y135+AB135+AE135+AH135</f>
        <v>13498851311</v>
      </c>
      <c r="V135" s="26">
        <f t="shared" ref="V135:V198" si="25">IF((IF(ISERROR(SEARCH("porcentaje",Q135)),"no","si"))="si",CONCATENATE(((IF((IF(ISERROR(SEARCH("no acumulado",Q135)),"no","si"))="si",(AVERAGE(W135,Z135,AC135,AF135)),(SUM(W135,Z135,AC135,AF135))))*100)&amp;"%"),(IF((IF(ISERROR(SEARCH("no acumulado",Q135)),"no","si"))="si",(AVERAGE(W135,Z135,AC135,AF135)),(SUM(W135,Z135,AC135,AF135)))))</f>
        <v>4</v>
      </c>
      <c r="W135" s="75">
        <v>1</v>
      </c>
      <c r="X135" s="23" t="s">
        <v>1531</v>
      </c>
      <c r="Y135" s="25">
        <v>3374712827.75</v>
      </c>
      <c r="Z135" s="75">
        <v>1</v>
      </c>
      <c r="AA135" s="23" t="s">
        <v>1531</v>
      </c>
      <c r="AB135" s="25">
        <v>3374712827.75</v>
      </c>
      <c r="AC135" s="75">
        <v>1</v>
      </c>
      <c r="AD135" s="23" t="s">
        <v>1531</v>
      </c>
      <c r="AE135" s="25">
        <v>3374712827.75</v>
      </c>
      <c r="AF135" s="75">
        <v>1</v>
      </c>
      <c r="AG135" s="23" t="s">
        <v>1531</v>
      </c>
      <c r="AH135" s="25">
        <v>3374712827.75</v>
      </c>
      <c r="AI135" s="74" t="s">
        <v>1534</v>
      </c>
      <c r="CH135" s="74" t="str">
        <f>+VLOOKUP(A135,encadenados!$A$60:$B$68,2,TRUE)</f>
        <v>ConPDSP</v>
      </c>
      <c r="CJ135" s="119" t="str">
        <f>IF(S135="","SIN RUBRO",(VLOOKUP(S135,encadenados!$A$111:$B$149,2,FALSE)))</f>
        <v>C_1905_0300_14_20201E3</v>
      </c>
      <c r="CM135" s="74" t="str">
        <f t="shared" si="22"/>
        <v>3. Gar</v>
      </c>
      <c r="CN135" s="74" t="str">
        <f>+VLOOKUP(CM135,encadenados!$B$2:$C$8,2,TRUE)</f>
        <v>objtres</v>
      </c>
      <c r="CO135" s="74" t="str">
        <f t="shared" si="23"/>
        <v>3. Ges</v>
      </c>
      <c r="CP135" s="74" t="str">
        <f>+VLOOKUP(CO135,encadenados!$B$41:$C$48,2,TRUE)</f>
        <v>dimtres</v>
      </c>
    </row>
    <row r="136" spans="1:94" s="74" customFormat="1" ht="36" customHeight="1" x14ac:dyDescent="0.25">
      <c r="A136" s="70" t="s">
        <v>693</v>
      </c>
      <c r="B136" s="71" t="s">
        <v>871</v>
      </c>
      <c r="C136" s="23" t="s">
        <v>1939</v>
      </c>
      <c r="D136" s="23" t="s">
        <v>1943</v>
      </c>
      <c r="E136" s="23" t="s">
        <v>52</v>
      </c>
      <c r="F136" s="23" t="s">
        <v>74</v>
      </c>
      <c r="G136" s="23" t="s">
        <v>75</v>
      </c>
      <c r="H136" s="23" t="s">
        <v>55</v>
      </c>
      <c r="I136" s="70" t="s">
        <v>191</v>
      </c>
      <c r="J136" s="23">
        <f>IFERROR(VLOOKUP(I136,lista!$A$4:$B$34,2, FALSE)," ")</f>
        <v>2400</v>
      </c>
      <c r="K136" s="23" t="s">
        <v>192</v>
      </c>
      <c r="L136" s="23" t="s">
        <v>1482</v>
      </c>
      <c r="M136" s="23" t="str">
        <f>J136&amp;"-11"</f>
        <v>2400-11</v>
      </c>
      <c r="N136" s="23" t="s">
        <v>1494</v>
      </c>
      <c r="O136" s="23" t="s">
        <v>78</v>
      </c>
      <c r="P136" s="23" t="s">
        <v>1180</v>
      </c>
      <c r="Q136" s="23" t="s">
        <v>73</v>
      </c>
      <c r="R136" s="23" t="s">
        <v>1514</v>
      </c>
      <c r="S136" s="72" t="s">
        <v>1516</v>
      </c>
      <c r="T136" s="23"/>
      <c r="U136" s="25">
        <f t="shared" si="24"/>
        <v>3511460322</v>
      </c>
      <c r="V136" s="26">
        <f t="shared" si="25"/>
        <v>4</v>
      </c>
      <c r="W136" s="75">
        <v>1</v>
      </c>
      <c r="X136" s="23" t="s">
        <v>1532</v>
      </c>
      <c r="Y136" s="25">
        <v>877865080.5</v>
      </c>
      <c r="Z136" s="75">
        <v>1</v>
      </c>
      <c r="AA136" s="23" t="s">
        <v>1532</v>
      </c>
      <c r="AB136" s="25">
        <v>877865080.5</v>
      </c>
      <c r="AC136" s="75">
        <v>1</v>
      </c>
      <c r="AD136" s="23" t="s">
        <v>1532</v>
      </c>
      <c r="AE136" s="25">
        <v>877865080.5</v>
      </c>
      <c r="AF136" s="75">
        <v>1</v>
      </c>
      <c r="AG136" s="23" t="s">
        <v>1532</v>
      </c>
      <c r="AH136" s="25">
        <v>877865080.5</v>
      </c>
      <c r="AI136" s="74" t="s">
        <v>1534</v>
      </c>
      <c r="CH136" s="74" t="str">
        <f>+VLOOKUP(A136,encadenados!$A$60:$B$68,2,TRUE)</f>
        <v>ConPDSP</v>
      </c>
      <c r="CJ136" s="119" t="str">
        <f>IF(S136="","SIN RUBRO",(VLOOKUP(S136,encadenados!$A$111:$B$149,2,FALSE)))</f>
        <v>C_1905_0300_14_20201E3</v>
      </c>
      <c r="CM136" s="74" t="str">
        <f t="shared" si="22"/>
        <v>3. Gar</v>
      </c>
      <c r="CN136" s="74" t="str">
        <f>+VLOOKUP(CM136,encadenados!$B$2:$C$8,2,TRUE)</f>
        <v>objtres</v>
      </c>
      <c r="CO136" s="74" t="str">
        <f t="shared" si="23"/>
        <v>3. Ges</v>
      </c>
      <c r="CP136" s="74" t="str">
        <f>+VLOOKUP(CO136,encadenados!$B$41:$C$48,2,TRUE)</f>
        <v>dimtres</v>
      </c>
    </row>
    <row r="137" spans="1:94" s="74" customFormat="1" ht="36" customHeight="1" x14ac:dyDescent="0.25">
      <c r="A137" s="70" t="s">
        <v>693</v>
      </c>
      <c r="B137" s="71" t="s">
        <v>871</v>
      </c>
      <c r="C137" s="23" t="s">
        <v>1939</v>
      </c>
      <c r="D137" s="23" t="s">
        <v>1943</v>
      </c>
      <c r="E137" s="23" t="s">
        <v>52</v>
      </c>
      <c r="F137" s="23" t="s">
        <v>74</v>
      </c>
      <c r="G137" s="23" t="s">
        <v>75</v>
      </c>
      <c r="H137" s="23" t="s">
        <v>55</v>
      </c>
      <c r="I137" s="70" t="s">
        <v>191</v>
      </c>
      <c r="J137" s="23">
        <f>IFERROR(VLOOKUP(I137,lista!$A$4:$B$34,2, FALSE)," ")</f>
        <v>2400</v>
      </c>
      <c r="K137" s="23" t="s">
        <v>192</v>
      </c>
      <c r="L137" s="23" t="s">
        <v>1483</v>
      </c>
      <c r="M137" s="23" t="str">
        <f>J137&amp;"-12"</f>
        <v>2400-12</v>
      </c>
      <c r="N137" s="23" t="s">
        <v>1495</v>
      </c>
      <c r="O137" s="23" t="s">
        <v>78</v>
      </c>
      <c r="P137" s="23" t="s">
        <v>1504</v>
      </c>
      <c r="Q137" s="23" t="s">
        <v>73</v>
      </c>
      <c r="R137" s="23" t="s">
        <v>1515</v>
      </c>
      <c r="S137" s="72" t="s">
        <v>1516</v>
      </c>
      <c r="T137" s="23"/>
      <c r="U137" s="25">
        <f t="shared" si="24"/>
        <v>35931673398</v>
      </c>
      <c r="V137" s="26">
        <f t="shared" si="25"/>
        <v>4</v>
      </c>
      <c r="W137" s="75">
        <v>1</v>
      </c>
      <c r="X137" s="23" t="s">
        <v>1533</v>
      </c>
      <c r="Y137" s="25">
        <v>8982918349.5</v>
      </c>
      <c r="Z137" s="75">
        <v>1</v>
      </c>
      <c r="AA137" s="23" t="s">
        <v>1533</v>
      </c>
      <c r="AB137" s="25">
        <v>8982918349.5</v>
      </c>
      <c r="AC137" s="75">
        <v>1</v>
      </c>
      <c r="AD137" s="23" t="s">
        <v>1533</v>
      </c>
      <c r="AE137" s="25">
        <v>8982918349.5</v>
      </c>
      <c r="AF137" s="75">
        <v>1</v>
      </c>
      <c r="AG137" s="23" t="s">
        <v>1533</v>
      </c>
      <c r="AH137" s="25">
        <v>8982918349.5</v>
      </c>
      <c r="AI137" s="74" t="s">
        <v>1534</v>
      </c>
      <c r="CH137" s="74" t="str">
        <f>+VLOOKUP(A137,encadenados!$A$60:$B$68,2,TRUE)</f>
        <v>ConPDSP</v>
      </c>
      <c r="CJ137" s="119" t="str">
        <f>IF(S137="","SIN RUBRO",(VLOOKUP(S137,encadenados!$A$111:$B$149,2,FALSE)))</f>
        <v>C_1905_0300_14_20201E3</v>
      </c>
      <c r="CM137" s="74" t="str">
        <f t="shared" si="22"/>
        <v>3. Gar</v>
      </c>
      <c r="CN137" s="74" t="str">
        <f>+VLOOKUP(CM137,encadenados!$B$2:$C$8,2,TRUE)</f>
        <v>objtres</v>
      </c>
      <c r="CO137" s="74" t="str">
        <f t="shared" si="23"/>
        <v>3. Ges</v>
      </c>
      <c r="CP137" s="74" t="str">
        <f>+VLOOKUP(CO137,encadenados!$B$41:$C$48,2,TRUE)</f>
        <v>dimtres</v>
      </c>
    </row>
    <row r="138" spans="1:94" s="74" customFormat="1" ht="30.75" customHeight="1" x14ac:dyDescent="0.25">
      <c r="A138" s="120" t="s">
        <v>587</v>
      </c>
      <c r="B138" s="121" t="s">
        <v>857</v>
      </c>
      <c r="C138" s="64" t="s">
        <v>1816</v>
      </c>
      <c r="D138" s="64" t="s">
        <v>144</v>
      </c>
      <c r="E138" s="64" t="s">
        <v>52</v>
      </c>
      <c r="F138" s="64" t="s">
        <v>74</v>
      </c>
      <c r="G138" s="64" t="s">
        <v>83</v>
      </c>
      <c r="H138" s="64" t="s">
        <v>67</v>
      </c>
      <c r="I138" s="120" t="s">
        <v>209</v>
      </c>
      <c r="J138" s="64">
        <f>IFERROR(VLOOKUP(I138,lista!$A$4:$B$34,2, FALSE)," ")</f>
        <v>2410</v>
      </c>
      <c r="K138" s="64" t="s">
        <v>192</v>
      </c>
      <c r="L138" s="64" t="s">
        <v>1409</v>
      </c>
      <c r="M138" s="64" t="str">
        <f>J138&amp;"-01"</f>
        <v>2410-01</v>
      </c>
      <c r="N138" s="64" t="s">
        <v>1161</v>
      </c>
      <c r="O138" s="64" t="s">
        <v>137</v>
      </c>
      <c r="P138" s="64" t="s">
        <v>1390</v>
      </c>
      <c r="Q138" s="64" t="s">
        <v>1183</v>
      </c>
      <c r="R138" s="64" t="s">
        <v>1399</v>
      </c>
      <c r="S138" s="122"/>
      <c r="T138" s="64"/>
      <c r="U138" s="66">
        <f t="shared" si="24"/>
        <v>1400000000</v>
      </c>
      <c r="V138" s="67" t="str">
        <f t="shared" si="25"/>
        <v>100%</v>
      </c>
      <c r="W138" s="125"/>
      <c r="X138" s="64" t="s">
        <v>1197</v>
      </c>
      <c r="Y138" s="66"/>
      <c r="Z138" s="125"/>
      <c r="AA138" s="64" t="s">
        <v>1198</v>
      </c>
      <c r="AB138" s="66"/>
      <c r="AC138" s="123">
        <v>0.5</v>
      </c>
      <c r="AD138" s="64" t="s">
        <v>1199</v>
      </c>
      <c r="AE138" s="66">
        <v>700000000</v>
      </c>
      <c r="AF138" s="123">
        <v>0.5</v>
      </c>
      <c r="AG138" s="64" t="s">
        <v>1200</v>
      </c>
      <c r="AH138" s="66">
        <v>700000000</v>
      </c>
      <c r="AI138" s="74" t="s">
        <v>1382</v>
      </c>
      <c r="CH138" s="74" t="str">
        <f>+VLOOKUP(A138,encadenados!$A$60:$B$68,2,TRUE)</f>
        <v>DetPDSP</v>
      </c>
      <c r="CJ138" s="119" t="str">
        <f>IF(S138="","SIN RUBRO",(VLOOKUP(S138,encadenados!$A$111:$B$149,2,FALSE)))</f>
        <v>SIN RUBRO</v>
      </c>
      <c r="CM138" s="74" t="str">
        <f>+MID(C138,1,6)</f>
        <v>1. Imp</v>
      </c>
      <c r="CN138" s="74" t="str">
        <f>+VLOOKUP(CM138,encadenados!$B$2:$C$8,2,TRUE)</f>
        <v>objuno</v>
      </c>
      <c r="CO138" s="74" t="str">
        <f>+MID(F138,1,6)</f>
        <v>3. Ges</v>
      </c>
      <c r="CP138" s="74" t="str">
        <f>+VLOOKUP(CO138,encadenados!$B$41:$C$48,2,TRUE)</f>
        <v>dimtres</v>
      </c>
    </row>
    <row r="139" spans="1:94" s="74" customFormat="1" ht="30.75" customHeight="1" x14ac:dyDescent="0.25">
      <c r="A139" s="120" t="s">
        <v>587</v>
      </c>
      <c r="B139" s="121" t="s">
        <v>857</v>
      </c>
      <c r="C139" s="64" t="s">
        <v>1816</v>
      </c>
      <c r="D139" s="64" t="s">
        <v>144</v>
      </c>
      <c r="E139" s="64" t="s">
        <v>52</v>
      </c>
      <c r="F139" s="64" t="s">
        <v>74</v>
      </c>
      <c r="G139" s="64" t="s">
        <v>132</v>
      </c>
      <c r="H139" s="64" t="s">
        <v>67</v>
      </c>
      <c r="I139" s="120" t="s">
        <v>209</v>
      </c>
      <c r="J139" s="64">
        <f>IFERROR(VLOOKUP(I139,lista!$A$4:$B$34,2, FALSE)," ")</f>
        <v>2410</v>
      </c>
      <c r="K139" s="64" t="s">
        <v>192</v>
      </c>
      <c r="L139" s="64" t="s">
        <v>1410</v>
      </c>
      <c r="M139" s="64" t="str">
        <f>J139&amp;"-02"</f>
        <v>2410-02</v>
      </c>
      <c r="N139" s="64" t="s">
        <v>1162</v>
      </c>
      <c r="O139" s="64" t="s">
        <v>137</v>
      </c>
      <c r="P139" s="64" t="s">
        <v>1170</v>
      </c>
      <c r="Q139" s="64" t="s">
        <v>70</v>
      </c>
      <c r="R139" s="64" t="s">
        <v>1185</v>
      </c>
      <c r="S139" s="122"/>
      <c r="T139" s="64"/>
      <c r="U139" s="66">
        <f t="shared" si="24"/>
        <v>0</v>
      </c>
      <c r="V139" s="67" t="str">
        <f t="shared" si="25"/>
        <v>100%</v>
      </c>
      <c r="W139" s="123">
        <v>7.0000000000000007E-2</v>
      </c>
      <c r="X139" s="64" t="s">
        <v>1425</v>
      </c>
      <c r="Y139" s="66"/>
      <c r="Z139" s="123">
        <v>0.03</v>
      </c>
      <c r="AA139" s="64" t="s">
        <v>1201</v>
      </c>
      <c r="AB139" s="66"/>
      <c r="AC139" s="123">
        <v>0.4</v>
      </c>
      <c r="AD139" s="64" t="s">
        <v>1202</v>
      </c>
      <c r="AE139" s="66"/>
      <c r="AF139" s="123">
        <v>0.5</v>
      </c>
      <c r="AG139" s="64" t="s">
        <v>1203</v>
      </c>
      <c r="AH139" s="66"/>
      <c r="AI139" s="74" t="s">
        <v>1382</v>
      </c>
      <c r="CH139" s="74" t="str">
        <f>+VLOOKUP(A139,encadenados!$A$60:$B$68,2,TRUE)</f>
        <v>DetPDSP</v>
      </c>
      <c r="CJ139" s="119" t="str">
        <f>IF(S139="","SIN RUBRO",(VLOOKUP(S139,encadenados!$A$111:$B$149,2,FALSE)))</f>
        <v>SIN RUBRO</v>
      </c>
      <c r="CM139" s="74" t="str">
        <f t="shared" ref="CM139:CM155" si="26">+MID(C139,1,6)</f>
        <v>1. Imp</v>
      </c>
      <c r="CN139" s="74" t="str">
        <f>+VLOOKUP(CM139,encadenados!$B$2:$C$8,2,TRUE)</f>
        <v>objuno</v>
      </c>
      <c r="CO139" s="74" t="str">
        <f t="shared" ref="CO139:CO155" si="27">+MID(F139,1,6)</f>
        <v>3. Ges</v>
      </c>
      <c r="CP139" s="74" t="str">
        <f>+VLOOKUP(CO139,encadenados!$B$41:$C$48,2,TRUE)</f>
        <v>dimtres</v>
      </c>
    </row>
    <row r="140" spans="1:94" s="74" customFormat="1" ht="30.75" customHeight="1" x14ac:dyDescent="0.25">
      <c r="A140" s="120" t="s">
        <v>548</v>
      </c>
      <c r="B140" s="121" t="s">
        <v>839</v>
      </c>
      <c r="C140" s="64" t="s">
        <v>1939</v>
      </c>
      <c r="D140" s="64" t="s">
        <v>198</v>
      </c>
      <c r="E140" s="64" t="s">
        <v>52</v>
      </c>
      <c r="F140" s="64" t="s">
        <v>74</v>
      </c>
      <c r="G140" s="64" t="s">
        <v>132</v>
      </c>
      <c r="H140" s="64" t="s">
        <v>67</v>
      </c>
      <c r="I140" s="120" t="s">
        <v>209</v>
      </c>
      <c r="J140" s="64">
        <f>IFERROR(VLOOKUP(I140,lista!$A$4:$B$34,2, FALSE)," ")</f>
        <v>2410</v>
      </c>
      <c r="K140" s="64" t="s">
        <v>192</v>
      </c>
      <c r="L140" s="64" t="s">
        <v>1411</v>
      </c>
      <c r="M140" s="64" t="str">
        <f>J140&amp;"-03"</f>
        <v>2410-03</v>
      </c>
      <c r="N140" s="64" t="s">
        <v>1426</v>
      </c>
      <c r="O140" s="64" t="s">
        <v>58</v>
      </c>
      <c r="P140" s="64" t="s">
        <v>1171</v>
      </c>
      <c r="Q140" s="64" t="s">
        <v>1184</v>
      </c>
      <c r="R140" s="64" t="s">
        <v>1400</v>
      </c>
      <c r="S140" s="122"/>
      <c r="T140" s="64"/>
      <c r="U140" s="66">
        <f t="shared" si="24"/>
        <v>0</v>
      </c>
      <c r="V140" s="67">
        <f t="shared" si="25"/>
        <v>1800</v>
      </c>
      <c r="W140" s="125">
        <v>450</v>
      </c>
      <c r="X140" s="64" t="s">
        <v>1427</v>
      </c>
      <c r="Y140" s="66"/>
      <c r="Z140" s="125">
        <v>450</v>
      </c>
      <c r="AA140" s="64" t="s">
        <v>1204</v>
      </c>
      <c r="AB140" s="66"/>
      <c r="AC140" s="125">
        <v>450</v>
      </c>
      <c r="AD140" s="64" t="s">
        <v>1204</v>
      </c>
      <c r="AE140" s="66"/>
      <c r="AF140" s="125">
        <v>450</v>
      </c>
      <c r="AG140" s="64" t="s">
        <v>1204</v>
      </c>
      <c r="AH140" s="66"/>
      <c r="AI140" s="74" t="s">
        <v>1382</v>
      </c>
      <c r="CH140" s="74" t="str">
        <f>+VLOOKUP(A140,encadenados!$A$60:$B$68,2,TRUE)</f>
        <v>GobPDSP</v>
      </c>
      <c r="CJ140" s="119" t="str">
        <f>IF(S140="","SIN RUBRO",(VLOOKUP(S140,encadenados!$A$111:$B$149,2,FALSE)))</f>
        <v>SIN RUBRO</v>
      </c>
      <c r="CM140" s="74" t="str">
        <f t="shared" si="26"/>
        <v>3. Gar</v>
      </c>
      <c r="CN140" s="74" t="str">
        <f>+VLOOKUP(CM140,encadenados!$B$2:$C$8,2,TRUE)</f>
        <v>objtres</v>
      </c>
      <c r="CO140" s="74" t="str">
        <f t="shared" si="27"/>
        <v>3. Ges</v>
      </c>
      <c r="CP140" s="74" t="str">
        <f>+VLOOKUP(CO140,encadenados!$B$41:$C$48,2,TRUE)</f>
        <v>dimtres</v>
      </c>
    </row>
    <row r="141" spans="1:94" s="74" customFormat="1" ht="30.75" customHeight="1" x14ac:dyDescent="0.25">
      <c r="A141" s="120" t="s">
        <v>548</v>
      </c>
      <c r="B141" s="121" t="s">
        <v>839</v>
      </c>
      <c r="C141" s="64" t="s">
        <v>1939</v>
      </c>
      <c r="D141" s="64" t="s">
        <v>198</v>
      </c>
      <c r="E141" s="64" t="s">
        <v>52</v>
      </c>
      <c r="F141" s="64" t="s">
        <v>74</v>
      </c>
      <c r="G141" s="64" t="s">
        <v>132</v>
      </c>
      <c r="H141" s="64" t="s">
        <v>67</v>
      </c>
      <c r="I141" s="120" t="s">
        <v>209</v>
      </c>
      <c r="J141" s="64">
        <f>IFERROR(VLOOKUP(I141,lista!$A$4:$B$34,2, FALSE)," ")</f>
        <v>2410</v>
      </c>
      <c r="K141" s="64" t="s">
        <v>192</v>
      </c>
      <c r="L141" s="64" t="s">
        <v>1152</v>
      </c>
      <c r="M141" s="64" t="str">
        <f>J141&amp;"-04"</f>
        <v>2410-04</v>
      </c>
      <c r="N141" s="64" t="s">
        <v>1428</v>
      </c>
      <c r="O141" s="64" t="s">
        <v>58</v>
      </c>
      <c r="P141" s="64" t="s">
        <v>1172</v>
      </c>
      <c r="Q141" s="64" t="s">
        <v>1184</v>
      </c>
      <c r="R141" s="64" t="s">
        <v>1401</v>
      </c>
      <c r="S141" s="122"/>
      <c r="T141" s="64"/>
      <c r="U141" s="66">
        <f t="shared" si="24"/>
        <v>0</v>
      </c>
      <c r="V141" s="67">
        <f t="shared" si="25"/>
        <v>1300</v>
      </c>
      <c r="W141" s="125">
        <v>200</v>
      </c>
      <c r="X141" s="64" t="s">
        <v>1429</v>
      </c>
      <c r="Y141" s="66"/>
      <c r="Z141" s="125">
        <v>400</v>
      </c>
      <c r="AA141" s="64" t="s">
        <v>1205</v>
      </c>
      <c r="AB141" s="66"/>
      <c r="AC141" s="125">
        <v>350</v>
      </c>
      <c r="AD141" s="64" t="s">
        <v>1205</v>
      </c>
      <c r="AE141" s="66"/>
      <c r="AF141" s="125">
        <v>350</v>
      </c>
      <c r="AG141" s="64" t="s">
        <v>1205</v>
      </c>
      <c r="AH141" s="66"/>
      <c r="AI141" s="74" t="s">
        <v>1382</v>
      </c>
      <c r="CH141" s="74" t="str">
        <f>+VLOOKUP(A141,encadenados!$A$60:$B$68,2,TRUE)</f>
        <v>GobPDSP</v>
      </c>
      <c r="CJ141" s="119" t="str">
        <f>IF(S141="","SIN RUBRO",(VLOOKUP(S141,encadenados!$A$111:$B$149,2,FALSE)))</f>
        <v>SIN RUBRO</v>
      </c>
      <c r="CM141" s="74" t="str">
        <f t="shared" si="26"/>
        <v>3. Gar</v>
      </c>
      <c r="CN141" s="74" t="str">
        <f>+VLOOKUP(CM141,encadenados!$B$2:$C$8,2,TRUE)</f>
        <v>objtres</v>
      </c>
      <c r="CO141" s="74" t="str">
        <f t="shared" si="27"/>
        <v>3. Ges</v>
      </c>
      <c r="CP141" s="74" t="str">
        <f>+VLOOKUP(CO141,encadenados!$B$41:$C$48,2,TRUE)</f>
        <v>dimtres</v>
      </c>
    </row>
    <row r="142" spans="1:94" s="74" customFormat="1" ht="30.75" customHeight="1" x14ac:dyDescent="0.25">
      <c r="A142" s="120" t="s">
        <v>548</v>
      </c>
      <c r="B142" s="121" t="s">
        <v>840</v>
      </c>
      <c r="C142" s="64" t="s">
        <v>1939</v>
      </c>
      <c r="D142" s="64" t="s">
        <v>198</v>
      </c>
      <c r="E142" s="64" t="s">
        <v>52</v>
      </c>
      <c r="F142" s="64" t="s">
        <v>74</v>
      </c>
      <c r="G142" s="64" t="s">
        <v>132</v>
      </c>
      <c r="H142" s="64" t="s">
        <v>67</v>
      </c>
      <c r="I142" s="120" t="s">
        <v>209</v>
      </c>
      <c r="J142" s="64">
        <f>IFERROR(VLOOKUP(I142,lista!$A$4:$B$34,2, FALSE)," ")</f>
        <v>2410</v>
      </c>
      <c r="K142" s="64" t="s">
        <v>192</v>
      </c>
      <c r="L142" s="64" t="s">
        <v>1153</v>
      </c>
      <c r="M142" s="64" t="str">
        <f>J142&amp;"-05"</f>
        <v>2410-05</v>
      </c>
      <c r="N142" s="64" t="s">
        <v>1163</v>
      </c>
      <c r="O142" s="64" t="s">
        <v>58</v>
      </c>
      <c r="P142" s="64" t="s">
        <v>1391</v>
      </c>
      <c r="Q142" s="64" t="s">
        <v>1184</v>
      </c>
      <c r="R142" s="64" t="s">
        <v>1186</v>
      </c>
      <c r="S142" s="122"/>
      <c r="T142" s="64"/>
      <c r="U142" s="66">
        <f t="shared" si="24"/>
        <v>0</v>
      </c>
      <c r="V142" s="67">
        <f t="shared" si="25"/>
        <v>2000</v>
      </c>
      <c r="W142" s="125">
        <v>500</v>
      </c>
      <c r="X142" s="64" t="s">
        <v>1206</v>
      </c>
      <c r="Y142" s="66"/>
      <c r="Z142" s="125">
        <v>500</v>
      </c>
      <c r="AA142" s="64" t="s">
        <v>1207</v>
      </c>
      <c r="AB142" s="66"/>
      <c r="AC142" s="125">
        <v>500</v>
      </c>
      <c r="AD142" s="64" t="s">
        <v>1206</v>
      </c>
      <c r="AE142" s="66"/>
      <c r="AF142" s="125">
        <v>500</v>
      </c>
      <c r="AG142" s="64" t="s">
        <v>1206</v>
      </c>
      <c r="AH142" s="66"/>
      <c r="AI142" s="74" t="s">
        <v>1382</v>
      </c>
      <c r="CH142" s="74" t="str">
        <f>+VLOOKUP(A142,encadenados!$A$60:$B$68,2,TRUE)</f>
        <v>GobPDSP</v>
      </c>
      <c r="CJ142" s="119" t="str">
        <f>IF(S142="","SIN RUBRO",(VLOOKUP(S142,encadenados!$A$111:$B$149,2,FALSE)))</f>
        <v>SIN RUBRO</v>
      </c>
      <c r="CM142" s="74" t="str">
        <f t="shared" si="26"/>
        <v>3. Gar</v>
      </c>
      <c r="CN142" s="74" t="str">
        <f>+VLOOKUP(CM142,encadenados!$B$2:$C$8,2,TRUE)</f>
        <v>objtres</v>
      </c>
      <c r="CO142" s="74" t="str">
        <f t="shared" si="27"/>
        <v>3. Ges</v>
      </c>
      <c r="CP142" s="74" t="str">
        <f>+VLOOKUP(CO142,encadenados!$B$41:$C$48,2,TRUE)</f>
        <v>dimtres</v>
      </c>
    </row>
    <row r="143" spans="1:94" s="74" customFormat="1" ht="30.75" customHeight="1" x14ac:dyDescent="0.25">
      <c r="A143" s="120" t="s">
        <v>693</v>
      </c>
      <c r="B143" s="121" t="s">
        <v>868</v>
      </c>
      <c r="C143" s="64" t="s">
        <v>63</v>
      </c>
      <c r="D143" s="64" t="s">
        <v>1945</v>
      </c>
      <c r="E143" s="64" t="s">
        <v>52</v>
      </c>
      <c r="F143" s="64" t="s">
        <v>74</v>
      </c>
      <c r="G143" s="64" t="s">
        <v>132</v>
      </c>
      <c r="H143" s="64" t="s">
        <v>67</v>
      </c>
      <c r="I143" s="120" t="s">
        <v>209</v>
      </c>
      <c r="J143" s="64">
        <f>IFERROR(VLOOKUP(I143,lista!$A$4:$B$34,2, FALSE)," ")</f>
        <v>2410</v>
      </c>
      <c r="K143" s="64" t="s">
        <v>192</v>
      </c>
      <c r="L143" s="64" t="s">
        <v>1412</v>
      </c>
      <c r="M143" s="64" t="str">
        <f>J143&amp;"-06"</f>
        <v>2410-06</v>
      </c>
      <c r="N143" s="64" t="s">
        <v>1164</v>
      </c>
      <c r="O143" s="64" t="s">
        <v>58</v>
      </c>
      <c r="P143" s="64" t="s">
        <v>1164</v>
      </c>
      <c r="Q143" s="64" t="s">
        <v>1184</v>
      </c>
      <c r="R143" s="64" t="s">
        <v>1402</v>
      </c>
      <c r="S143" s="122"/>
      <c r="T143" s="64"/>
      <c r="U143" s="66">
        <f t="shared" si="24"/>
        <v>0</v>
      </c>
      <c r="V143" s="67">
        <f t="shared" si="25"/>
        <v>120</v>
      </c>
      <c r="W143" s="125">
        <v>15</v>
      </c>
      <c r="X143" s="64" t="s">
        <v>1208</v>
      </c>
      <c r="Y143" s="66"/>
      <c r="Z143" s="125">
        <v>35</v>
      </c>
      <c r="AA143" s="64" t="s">
        <v>1208</v>
      </c>
      <c r="AB143" s="66"/>
      <c r="AC143" s="125">
        <v>40</v>
      </c>
      <c r="AD143" s="64" t="s">
        <v>1208</v>
      </c>
      <c r="AE143" s="66"/>
      <c r="AF143" s="125">
        <v>30</v>
      </c>
      <c r="AG143" s="64" t="s">
        <v>1208</v>
      </c>
      <c r="AH143" s="66"/>
      <c r="AI143" s="74" t="s">
        <v>1382</v>
      </c>
      <c r="CH143" s="74" t="str">
        <f>+VLOOKUP(A143,encadenados!$A$60:$B$68,2,TRUE)</f>
        <v>ConPDSP</v>
      </c>
      <c r="CJ143" s="119" t="str">
        <f>IF(S143="","SIN RUBRO",(VLOOKUP(S143,encadenados!$A$111:$B$149,2,FALSE)))</f>
        <v>SIN RUBRO</v>
      </c>
      <c r="CM143" s="74" t="str">
        <f t="shared" si="26"/>
        <v>5. For</v>
      </c>
      <c r="CN143" s="74" t="str">
        <f>+VLOOKUP(CM143,encadenados!$B$2:$C$8,2,TRUE)</f>
        <v>objcinco</v>
      </c>
      <c r="CO143" s="74" t="str">
        <f t="shared" si="27"/>
        <v>3. Ges</v>
      </c>
      <c r="CP143" s="74" t="str">
        <f>+VLOOKUP(CO143,encadenados!$B$41:$C$48,2,TRUE)</f>
        <v>dimtres</v>
      </c>
    </row>
    <row r="144" spans="1:94" s="74" customFormat="1" ht="30.75" customHeight="1" x14ac:dyDescent="0.25">
      <c r="A144" s="120" t="s">
        <v>548</v>
      </c>
      <c r="B144" s="121" t="s">
        <v>839</v>
      </c>
      <c r="C144" s="64" t="s">
        <v>1939</v>
      </c>
      <c r="D144" s="64" t="s">
        <v>198</v>
      </c>
      <c r="E144" s="64" t="s">
        <v>52</v>
      </c>
      <c r="F144" s="64" t="s">
        <v>74</v>
      </c>
      <c r="G144" s="64" t="s">
        <v>132</v>
      </c>
      <c r="H144" s="64" t="s">
        <v>67</v>
      </c>
      <c r="I144" s="120" t="s">
        <v>209</v>
      </c>
      <c r="J144" s="64">
        <f>IFERROR(VLOOKUP(I144,lista!$A$4:$B$34,2, FALSE)," ")</f>
        <v>2410</v>
      </c>
      <c r="K144" s="64" t="s">
        <v>192</v>
      </c>
      <c r="L144" s="64" t="s">
        <v>1154</v>
      </c>
      <c r="M144" s="64" t="str">
        <f>J144&amp;"-07"</f>
        <v>2410-07</v>
      </c>
      <c r="N144" s="64" t="s">
        <v>1165</v>
      </c>
      <c r="O144" s="64" t="s">
        <v>58</v>
      </c>
      <c r="P144" s="64" t="s">
        <v>1173</v>
      </c>
      <c r="Q144" s="64" t="s">
        <v>1184</v>
      </c>
      <c r="R144" s="64" t="s">
        <v>1187</v>
      </c>
      <c r="S144" s="122"/>
      <c r="T144" s="64"/>
      <c r="U144" s="66">
        <f t="shared" si="24"/>
        <v>0</v>
      </c>
      <c r="V144" s="67">
        <f t="shared" si="25"/>
        <v>5500</v>
      </c>
      <c r="W144" s="125">
        <v>1375</v>
      </c>
      <c r="X144" s="64" t="s">
        <v>1165</v>
      </c>
      <c r="Y144" s="66"/>
      <c r="Z144" s="125">
        <v>1375</v>
      </c>
      <c r="AA144" s="64" t="s">
        <v>1165</v>
      </c>
      <c r="AB144" s="66"/>
      <c r="AC144" s="125">
        <v>1375</v>
      </c>
      <c r="AD144" s="64" t="s">
        <v>1165</v>
      </c>
      <c r="AE144" s="66"/>
      <c r="AF144" s="125">
        <v>1375</v>
      </c>
      <c r="AG144" s="64" t="s">
        <v>1165</v>
      </c>
      <c r="AH144" s="66"/>
      <c r="AI144" s="74" t="s">
        <v>1382</v>
      </c>
      <c r="CH144" s="74" t="str">
        <f>+VLOOKUP(A144,encadenados!$A$60:$B$68,2,TRUE)</f>
        <v>GobPDSP</v>
      </c>
      <c r="CJ144" s="119" t="str">
        <f>IF(S144="","SIN RUBRO",(VLOOKUP(S144,encadenados!$A$111:$B$149,2,FALSE)))</f>
        <v>SIN RUBRO</v>
      </c>
      <c r="CM144" s="74" t="str">
        <f t="shared" si="26"/>
        <v>3. Gar</v>
      </c>
      <c r="CN144" s="74" t="str">
        <f>+VLOOKUP(CM144,encadenados!$B$2:$C$8,2,TRUE)</f>
        <v>objtres</v>
      </c>
      <c r="CO144" s="74" t="str">
        <f t="shared" si="27"/>
        <v>3. Ges</v>
      </c>
      <c r="CP144" s="74" t="str">
        <f>+VLOOKUP(CO144,encadenados!$B$41:$C$48,2,TRUE)</f>
        <v>dimtres</v>
      </c>
    </row>
    <row r="145" spans="1:94" s="74" customFormat="1" ht="30.75" customHeight="1" x14ac:dyDescent="0.25">
      <c r="A145" s="120" t="s">
        <v>548</v>
      </c>
      <c r="B145" s="121" t="s">
        <v>839</v>
      </c>
      <c r="C145" s="64" t="s">
        <v>1939</v>
      </c>
      <c r="D145" s="64" t="s">
        <v>198</v>
      </c>
      <c r="E145" s="64" t="s">
        <v>52</v>
      </c>
      <c r="F145" s="64" t="s">
        <v>74</v>
      </c>
      <c r="G145" s="64" t="s">
        <v>132</v>
      </c>
      <c r="H145" s="64" t="s">
        <v>67</v>
      </c>
      <c r="I145" s="120" t="s">
        <v>209</v>
      </c>
      <c r="J145" s="64">
        <f>IFERROR(VLOOKUP(I145,lista!$A$4:$B$34,2, FALSE)," ")</f>
        <v>2410</v>
      </c>
      <c r="K145" s="64" t="s">
        <v>192</v>
      </c>
      <c r="L145" s="64" t="s">
        <v>1155</v>
      </c>
      <c r="M145" s="64" t="str">
        <f>J145&amp;"-08"</f>
        <v>2410-08</v>
      </c>
      <c r="N145" s="64" t="s">
        <v>1166</v>
      </c>
      <c r="O145" s="64" t="s">
        <v>58</v>
      </c>
      <c r="P145" s="64" t="s">
        <v>1174</v>
      </c>
      <c r="Q145" s="64" t="s">
        <v>73</v>
      </c>
      <c r="R145" s="64" t="s">
        <v>1187</v>
      </c>
      <c r="S145" s="122"/>
      <c r="T145" s="64"/>
      <c r="U145" s="66">
        <f t="shared" si="24"/>
        <v>0</v>
      </c>
      <c r="V145" s="67">
        <f t="shared" si="25"/>
        <v>1500</v>
      </c>
      <c r="W145" s="125">
        <v>375</v>
      </c>
      <c r="X145" s="64" t="s">
        <v>1166</v>
      </c>
      <c r="Y145" s="66"/>
      <c r="Z145" s="125">
        <v>375</v>
      </c>
      <c r="AA145" s="64" t="s">
        <v>1166</v>
      </c>
      <c r="AB145" s="66"/>
      <c r="AC145" s="125">
        <v>375</v>
      </c>
      <c r="AD145" s="64" t="s">
        <v>1166</v>
      </c>
      <c r="AE145" s="66"/>
      <c r="AF145" s="125">
        <v>375</v>
      </c>
      <c r="AG145" s="64" t="s">
        <v>1166</v>
      </c>
      <c r="AH145" s="66"/>
      <c r="AI145" s="74" t="s">
        <v>1382</v>
      </c>
      <c r="CH145" s="74" t="str">
        <f>+VLOOKUP(A145,encadenados!$A$60:$B$68,2,TRUE)</f>
        <v>GobPDSP</v>
      </c>
      <c r="CJ145" s="119" t="str">
        <f>IF(S145="","SIN RUBRO",(VLOOKUP(S145,encadenados!$A$111:$B$149,2,FALSE)))</f>
        <v>SIN RUBRO</v>
      </c>
      <c r="CM145" s="74" t="str">
        <f t="shared" si="26"/>
        <v>3. Gar</v>
      </c>
      <c r="CN145" s="74" t="str">
        <f>+VLOOKUP(CM145,encadenados!$B$2:$C$8,2,TRUE)</f>
        <v>objtres</v>
      </c>
      <c r="CO145" s="74" t="str">
        <f t="shared" si="27"/>
        <v>3. Ges</v>
      </c>
      <c r="CP145" s="74" t="str">
        <f>+VLOOKUP(CO145,encadenados!$B$41:$C$48,2,TRUE)</f>
        <v>dimtres</v>
      </c>
    </row>
    <row r="146" spans="1:94" s="74" customFormat="1" ht="30.75" customHeight="1" x14ac:dyDescent="0.25">
      <c r="A146" s="120" t="s">
        <v>587</v>
      </c>
      <c r="B146" s="121" t="s">
        <v>858</v>
      </c>
      <c r="C146" s="64" t="s">
        <v>63</v>
      </c>
      <c r="D146" s="64" t="s">
        <v>1945</v>
      </c>
      <c r="E146" s="64" t="s">
        <v>52</v>
      </c>
      <c r="F146" s="64" t="s">
        <v>74</v>
      </c>
      <c r="G146" s="64" t="s">
        <v>83</v>
      </c>
      <c r="H146" s="64" t="s">
        <v>67</v>
      </c>
      <c r="I146" s="120" t="s">
        <v>209</v>
      </c>
      <c r="J146" s="64">
        <f>IFERROR(VLOOKUP(I146,lista!$A$4:$B$34,2, FALSE)," ")</f>
        <v>2410</v>
      </c>
      <c r="K146" s="64" t="s">
        <v>192</v>
      </c>
      <c r="L146" s="64" t="s">
        <v>1413</v>
      </c>
      <c r="M146" s="64" t="str">
        <f>J146&amp;"-09"</f>
        <v>2410-09</v>
      </c>
      <c r="N146" s="64" t="s">
        <v>1430</v>
      </c>
      <c r="O146" s="64" t="s">
        <v>58</v>
      </c>
      <c r="P146" s="64" t="s">
        <v>1175</v>
      </c>
      <c r="Q146" s="64" t="s">
        <v>73</v>
      </c>
      <c r="R146" s="64" t="s">
        <v>1431</v>
      </c>
      <c r="S146" s="122"/>
      <c r="T146" s="64"/>
      <c r="U146" s="66">
        <f t="shared" si="24"/>
        <v>0</v>
      </c>
      <c r="V146" s="67">
        <f t="shared" si="25"/>
        <v>32</v>
      </c>
      <c r="W146" s="125">
        <v>4</v>
      </c>
      <c r="X146" s="64" t="s">
        <v>1432</v>
      </c>
      <c r="Y146" s="66"/>
      <c r="Z146" s="125">
        <v>10</v>
      </c>
      <c r="AA146" s="64" t="s">
        <v>1209</v>
      </c>
      <c r="AB146" s="66"/>
      <c r="AC146" s="125">
        <v>10</v>
      </c>
      <c r="AD146" s="64" t="s">
        <v>1209</v>
      </c>
      <c r="AE146" s="66"/>
      <c r="AF146" s="125">
        <v>8</v>
      </c>
      <c r="AG146" s="64" t="s">
        <v>1209</v>
      </c>
      <c r="AH146" s="66"/>
      <c r="AI146" s="74" t="s">
        <v>1382</v>
      </c>
      <c r="CH146" s="74" t="str">
        <f>+VLOOKUP(A146,encadenados!$A$60:$B$68,2,TRUE)</f>
        <v>DetPDSP</v>
      </c>
      <c r="CJ146" s="119" t="str">
        <f>IF(S146="","SIN RUBRO",(VLOOKUP(S146,encadenados!$A$111:$B$149,2,FALSE)))</f>
        <v>SIN RUBRO</v>
      </c>
      <c r="CM146" s="74" t="str">
        <f t="shared" si="26"/>
        <v>5. For</v>
      </c>
      <c r="CN146" s="74" t="str">
        <f>+VLOOKUP(CM146,encadenados!$B$2:$C$8,2,TRUE)</f>
        <v>objcinco</v>
      </c>
      <c r="CO146" s="74" t="str">
        <f t="shared" si="27"/>
        <v>3. Ges</v>
      </c>
      <c r="CP146" s="74" t="str">
        <f>+VLOOKUP(CO146,encadenados!$B$41:$C$48,2,TRUE)</f>
        <v>dimtres</v>
      </c>
    </row>
    <row r="147" spans="1:94" s="74" customFormat="1" ht="30.75" customHeight="1" x14ac:dyDescent="0.25">
      <c r="A147" s="120" t="s">
        <v>693</v>
      </c>
      <c r="B147" s="121" t="s">
        <v>869</v>
      </c>
      <c r="C147" s="64" t="s">
        <v>1939</v>
      </c>
      <c r="D147" s="64" t="s">
        <v>1943</v>
      </c>
      <c r="E147" s="64" t="s">
        <v>52</v>
      </c>
      <c r="F147" s="64" t="s">
        <v>74</v>
      </c>
      <c r="G147" s="64" t="s">
        <v>83</v>
      </c>
      <c r="H147" s="64" t="s">
        <v>67</v>
      </c>
      <c r="I147" s="120" t="s">
        <v>209</v>
      </c>
      <c r="J147" s="64">
        <f>IFERROR(VLOOKUP(I147,lista!$A$4:$B$34,2, FALSE)," ")</f>
        <v>2410</v>
      </c>
      <c r="K147" s="64" t="s">
        <v>192</v>
      </c>
      <c r="L147" s="64" t="s">
        <v>1156</v>
      </c>
      <c r="M147" s="64" t="str">
        <f>J147&amp;"-10"</f>
        <v>2410-10</v>
      </c>
      <c r="N147" s="64" t="s">
        <v>1167</v>
      </c>
      <c r="O147" s="64" t="s">
        <v>58</v>
      </c>
      <c r="P147" s="64" t="s">
        <v>1176</v>
      </c>
      <c r="Q147" s="64" t="s">
        <v>73</v>
      </c>
      <c r="R147" s="64" t="s">
        <v>1403</v>
      </c>
      <c r="S147" s="122"/>
      <c r="T147" s="64"/>
      <c r="U147" s="66">
        <f t="shared" si="24"/>
        <v>0</v>
      </c>
      <c r="V147" s="67">
        <f t="shared" si="25"/>
        <v>22</v>
      </c>
      <c r="W147" s="125">
        <v>4</v>
      </c>
      <c r="X147" s="64" t="s">
        <v>1433</v>
      </c>
      <c r="Y147" s="66"/>
      <c r="Z147" s="125">
        <v>6</v>
      </c>
      <c r="AA147" s="64" t="s">
        <v>1210</v>
      </c>
      <c r="AB147" s="66"/>
      <c r="AC147" s="125">
        <v>6</v>
      </c>
      <c r="AD147" s="64" t="s">
        <v>1210</v>
      </c>
      <c r="AE147" s="66"/>
      <c r="AF147" s="125">
        <v>6</v>
      </c>
      <c r="AG147" s="64" t="s">
        <v>1210</v>
      </c>
      <c r="AH147" s="66"/>
      <c r="AI147" s="74" t="s">
        <v>1382</v>
      </c>
      <c r="CH147" s="74" t="str">
        <f>+VLOOKUP(A147,encadenados!$A$60:$B$68,2,TRUE)</f>
        <v>ConPDSP</v>
      </c>
      <c r="CJ147" s="119" t="str">
        <f>IF(S147="","SIN RUBRO",(VLOOKUP(S147,encadenados!$A$111:$B$149,2,FALSE)))</f>
        <v>SIN RUBRO</v>
      </c>
      <c r="CM147" s="74" t="str">
        <f t="shared" si="26"/>
        <v>3. Gar</v>
      </c>
      <c r="CN147" s="74" t="str">
        <f>+VLOOKUP(CM147,encadenados!$B$2:$C$8,2,TRUE)</f>
        <v>objtres</v>
      </c>
      <c r="CO147" s="74" t="str">
        <f t="shared" si="27"/>
        <v>3. Ges</v>
      </c>
      <c r="CP147" s="74" t="str">
        <f>+VLOOKUP(CO147,encadenados!$B$41:$C$48,2,TRUE)</f>
        <v>dimtres</v>
      </c>
    </row>
    <row r="148" spans="1:94" s="74" customFormat="1" ht="30.75" customHeight="1" x14ac:dyDescent="0.25">
      <c r="A148" s="120" t="s">
        <v>693</v>
      </c>
      <c r="B148" s="121" t="s">
        <v>868</v>
      </c>
      <c r="C148" s="64" t="s">
        <v>51</v>
      </c>
      <c r="D148" s="64" t="s">
        <v>896</v>
      </c>
      <c r="E148" s="64" t="s">
        <v>52</v>
      </c>
      <c r="F148" s="64" t="s">
        <v>53</v>
      </c>
      <c r="G148" s="64" t="s">
        <v>54</v>
      </c>
      <c r="H148" s="64" t="s">
        <v>67</v>
      </c>
      <c r="I148" s="120" t="s">
        <v>209</v>
      </c>
      <c r="J148" s="64">
        <f>IFERROR(VLOOKUP(I148,lista!$A$4:$B$34,2, FALSE)," ")</f>
        <v>2410</v>
      </c>
      <c r="K148" s="64" t="s">
        <v>192</v>
      </c>
      <c r="L148" s="64" t="s">
        <v>1157</v>
      </c>
      <c r="M148" s="64" t="str">
        <f>J148&amp;"-11"</f>
        <v>2410-11</v>
      </c>
      <c r="N148" s="64" t="s">
        <v>1434</v>
      </c>
      <c r="O148" s="64" t="s">
        <v>78</v>
      </c>
      <c r="P148" s="64" t="s">
        <v>1177</v>
      </c>
      <c r="Q148" s="64" t="s">
        <v>73</v>
      </c>
      <c r="R148" s="64" t="s">
        <v>1404</v>
      </c>
      <c r="S148" s="122"/>
      <c r="T148" s="64"/>
      <c r="U148" s="66">
        <f t="shared" si="24"/>
        <v>0</v>
      </c>
      <c r="V148" s="67">
        <f t="shared" si="25"/>
        <v>10</v>
      </c>
      <c r="W148" s="125">
        <v>2</v>
      </c>
      <c r="X148" s="64" t="s">
        <v>1435</v>
      </c>
      <c r="Y148" s="66"/>
      <c r="Z148" s="125">
        <v>3</v>
      </c>
      <c r="AA148" s="64" t="s">
        <v>1211</v>
      </c>
      <c r="AB148" s="66"/>
      <c r="AC148" s="125">
        <v>3</v>
      </c>
      <c r="AD148" s="64" t="s">
        <v>1211</v>
      </c>
      <c r="AE148" s="66"/>
      <c r="AF148" s="125">
        <v>2</v>
      </c>
      <c r="AG148" s="64" t="s">
        <v>1211</v>
      </c>
      <c r="AH148" s="66"/>
      <c r="AI148" s="74" t="s">
        <v>1382</v>
      </c>
      <c r="CH148" s="74" t="str">
        <f>+VLOOKUP(A148,encadenados!$A$60:$B$68,2,TRUE)</f>
        <v>ConPDSP</v>
      </c>
      <c r="CJ148" s="119" t="str">
        <f>IF(S148="","SIN RUBRO",(VLOOKUP(S148,encadenados!$A$111:$B$149,2,FALSE)))</f>
        <v>SIN RUBRO</v>
      </c>
      <c r="CM148" s="74" t="str">
        <f t="shared" si="26"/>
        <v>4. Con</v>
      </c>
      <c r="CN148" s="74" t="str">
        <f>+VLOOKUP(CM148,encadenados!$B$2:$C$8,2,TRUE)</f>
        <v>objcuatro</v>
      </c>
      <c r="CO148" s="74" t="str">
        <f t="shared" si="27"/>
        <v>5. Inf</v>
      </c>
      <c r="CP148" s="74" t="str">
        <f>+VLOOKUP(CO148,encadenados!$B$41:$C$48,2,TRUE)</f>
        <v>dimcinco</v>
      </c>
    </row>
    <row r="149" spans="1:94" s="74" customFormat="1" ht="30.75" customHeight="1" x14ac:dyDescent="0.25">
      <c r="A149" s="120" t="s">
        <v>693</v>
      </c>
      <c r="B149" s="121" t="s">
        <v>867</v>
      </c>
      <c r="C149" s="64" t="s">
        <v>1939</v>
      </c>
      <c r="D149" s="64" t="s">
        <v>195</v>
      </c>
      <c r="E149" s="64" t="s">
        <v>52</v>
      </c>
      <c r="F149" s="64" t="s">
        <v>74</v>
      </c>
      <c r="G149" s="64" t="s">
        <v>83</v>
      </c>
      <c r="H149" s="64" t="s">
        <v>67</v>
      </c>
      <c r="I149" s="120" t="s">
        <v>209</v>
      </c>
      <c r="J149" s="64">
        <f>IFERROR(VLOOKUP(I149,lista!$A$4:$B$34,2, FALSE)," ")</f>
        <v>2410</v>
      </c>
      <c r="K149" s="64" t="s">
        <v>192</v>
      </c>
      <c r="L149" s="64" t="s">
        <v>1414</v>
      </c>
      <c r="M149" s="64" t="str">
        <f>J149&amp;"-12"</f>
        <v>2410-12</v>
      </c>
      <c r="N149" s="64" t="s">
        <v>1436</v>
      </c>
      <c r="O149" s="64" t="s">
        <v>58</v>
      </c>
      <c r="P149" s="64" t="s">
        <v>1392</v>
      </c>
      <c r="Q149" s="64" t="s">
        <v>70</v>
      </c>
      <c r="R149" s="64" t="s">
        <v>1188</v>
      </c>
      <c r="S149" s="122"/>
      <c r="T149" s="64"/>
      <c r="U149" s="66">
        <f t="shared" si="24"/>
        <v>20000000000</v>
      </c>
      <c r="V149" s="67" t="str">
        <f t="shared" si="25"/>
        <v>92%</v>
      </c>
      <c r="W149" s="125"/>
      <c r="X149" s="64" t="s">
        <v>1437</v>
      </c>
      <c r="Y149" s="66"/>
      <c r="Z149" s="123">
        <v>0.1</v>
      </c>
      <c r="AA149" s="64" t="s">
        <v>1211</v>
      </c>
      <c r="AB149" s="66">
        <v>2500000000</v>
      </c>
      <c r="AC149" s="123">
        <v>0.1</v>
      </c>
      <c r="AD149" s="64" t="s">
        <v>1211</v>
      </c>
      <c r="AE149" s="66">
        <v>2500000000</v>
      </c>
      <c r="AF149" s="123">
        <v>0.72</v>
      </c>
      <c r="AG149" s="64" t="s">
        <v>1211</v>
      </c>
      <c r="AH149" s="66">
        <v>15000000000</v>
      </c>
      <c r="AI149" s="74" t="s">
        <v>1382</v>
      </c>
      <c r="CH149" s="74" t="str">
        <f>+VLOOKUP(A149,encadenados!$A$60:$B$68,2,TRUE)</f>
        <v>ConPDSP</v>
      </c>
      <c r="CJ149" s="119" t="str">
        <f>IF(S149="","SIN RUBRO",(VLOOKUP(S149,encadenados!$A$111:$B$149,2,FALSE)))</f>
        <v>SIN RUBRO</v>
      </c>
      <c r="CM149" s="74" t="str">
        <f t="shared" si="26"/>
        <v>3. Gar</v>
      </c>
      <c r="CN149" s="74" t="str">
        <f>+VLOOKUP(CM149,encadenados!$B$2:$C$8,2,TRUE)</f>
        <v>objtres</v>
      </c>
      <c r="CO149" s="74" t="str">
        <f t="shared" si="27"/>
        <v>3. Ges</v>
      </c>
      <c r="CP149" s="74" t="str">
        <f>+VLOOKUP(CO149,encadenados!$B$41:$C$48,2,TRUE)</f>
        <v>dimtres</v>
      </c>
    </row>
    <row r="150" spans="1:94" s="74" customFormat="1" ht="30.75" customHeight="1" x14ac:dyDescent="0.25">
      <c r="A150" s="120" t="s">
        <v>693</v>
      </c>
      <c r="B150" s="121" t="s">
        <v>867</v>
      </c>
      <c r="C150" s="64" t="s">
        <v>63</v>
      </c>
      <c r="D150" s="64" t="s">
        <v>64</v>
      </c>
      <c r="E150" s="64" t="s">
        <v>52</v>
      </c>
      <c r="F150" s="64" t="s">
        <v>74</v>
      </c>
      <c r="G150" s="64" t="s">
        <v>83</v>
      </c>
      <c r="H150" s="64" t="s">
        <v>67</v>
      </c>
      <c r="I150" s="120" t="s">
        <v>209</v>
      </c>
      <c r="J150" s="64">
        <f>IFERROR(VLOOKUP(I150,lista!$A$4:$B$34,2, FALSE)," ")</f>
        <v>2410</v>
      </c>
      <c r="K150" s="64" t="s">
        <v>192</v>
      </c>
      <c r="L150" s="64" t="s">
        <v>1415</v>
      </c>
      <c r="M150" s="64" t="str">
        <f>J150&amp;"-13"</f>
        <v>2410-13</v>
      </c>
      <c r="N150" s="64" t="s">
        <v>1168</v>
      </c>
      <c r="O150" s="64" t="s">
        <v>58</v>
      </c>
      <c r="P150" s="64" t="s">
        <v>1178</v>
      </c>
      <c r="Q150" s="64" t="s">
        <v>70</v>
      </c>
      <c r="R150" s="64" t="s">
        <v>1189</v>
      </c>
      <c r="S150" s="122"/>
      <c r="T150" s="64"/>
      <c r="U150" s="66">
        <f t="shared" si="24"/>
        <v>0</v>
      </c>
      <c r="V150" s="67" t="str">
        <f t="shared" si="25"/>
        <v>100%</v>
      </c>
      <c r="W150" s="123">
        <v>0.2</v>
      </c>
      <c r="X150" s="64" t="s">
        <v>1212</v>
      </c>
      <c r="Y150" s="66"/>
      <c r="Z150" s="123">
        <v>0.25</v>
      </c>
      <c r="AA150" s="64" t="s">
        <v>1213</v>
      </c>
      <c r="AB150" s="66"/>
      <c r="AC150" s="123">
        <v>0.25</v>
      </c>
      <c r="AD150" s="64" t="s">
        <v>1213</v>
      </c>
      <c r="AE150" s="66"/>
      <c r="AF150" s="123">
        <v>0.3</v>
      </c>
      <c r="AG150" s="64" t="s">
        <v>1213</v>
      </c>
      <c r="AH150" s="66"/>
      <c r="AI150" s="74" t="s">
        <v>1382</v>
      </c>
      <c r="CH150" s="74" t="str">
        <f>+VLOOKUP(A150,encadenados!$A$60:$B$68,2,TRUE)</f>
        <v>ConPDSP</v>
      </c>
      <c r="CJ150" s="119" t="str">
        <f>IF(S150="","SIN RUBRO",(VLOOKUP(S150,encadenados!$A$111:$B$149,2,FALSE)))</f>
        <v>SIN RUBRO</v>
      </c>
      <c r="CM150" s="74" t="str">
        <f t="shared" si="26"/>
        <v>5. For</v>
      </c>
      <c r="CN150" s="74" t="str">
        <f>+VLOOKUP(CM150,encadenados!$B$2:$C$8,2,TRUE)</f>
        <v>objcinco</v>
      </c>
      <c r="CO150" s="74" t="str">
        <f t="shared" si="27"/>
        <v>3. Ges</v>
      </c>
      <c r="CP150" s="74" t="str">
        <f>+VLOOKUP(CO150,encadenados!$B$41:$C$48,2,TRUE)</f>
        <v>dimtres</v>
      </c>
    </row>
    <row r="151" spans="1:94" s="74" customFormat="1" ht="30.75" customHeight="1" x14ac:dyDescent="0.25">
      <c r="A151" s="120" t="s">
        <v>881</v>
      </c>
      <c r="B151" s="121" t="s">
        <v>884</v>
      </c>
      <c r="C151" s="64" t="s">
        <v>63</v>
      </c>
      <c r="D151" s="64" t="s">
        <v>1951</v>
      </c>
      <c r="E151" s="64" t="s">
        <v>52</v>
      </c>
      <c r="F151" s="64" t="s">
        <v>74</v>
      </c>
      <c r="G151" s="64" t="s">
        <v>83</v>
      </c>
      <c r="H151" s="64" t="s">
        <v>67</v>
      </c>
      <c r="I151" s="120" t="s">
        <v>209</v>
      </c>
      <c r="J151" s="64">
        <f>IFERROR(VLOOKUP(I151,lista!$A$4:$B$34,2, FALSE)," ")</f>
        <v>2410</v>
      </c>
      <c r="K151" s="64" t="s">
        <v>192</v>
      </c>
      <c r="L151" s="64" t="s">
        <v>1158</v>
      </c>
      <c r="M151" s="64" t="str">
        <f>J151&amp;"-14"</f>
        <v>2410-14</v>
      </c>
      <c r="N151" s="64" t="s">
        <v>1438</v>
      </c>
      <c r="O151" s="64" t="s">
        <v>58</v>
      </c>
      <c r="P151" s="64" t="s">
        <v>1179</v>
      </c>
      <c r="Q151" s="64" t="s">
        <v>70</v>
      </c>
      <c r="R151" s="64" t="s">
        <v>1190</v>
      </c>
      <c r="S151" s="122"/>
      <c r="T151" s="64"/>
      <c r="U151" s="66">
        <f t="shared" si="24"/>
        <v>0</v>
      </c>
      <c r="V151" s="67" t="str">
        <f t="shared" si="25"/>
        <v>100%</v>
      </c>
      <c r="W151" s="123">
        <v>0.1</v>
      </c>
      <c r="X151" s="64" t="s">
        <v>1214</v>
      </c>
      <c r="Y151" s="66"/>
      <c r="Z151" s="123">
        <v>0.25</v>
      </c>
      <c r="AA151" s="64" t="s">
        <v>1215</v>
      </c>
      <c r="AB151" s="66"/>
      <c r="AC151" s="123">
        <v>0.35</v>
      </c>
      <c r="AD151" s="64" t="s">
        <v>1215</v>
      </c>
      <c r="AE151" s="66"/>
      <c r="AF151" s="123">
        <v>0.3</v>
      </c>
      <c r="AG151" s="64" t="s">
        <v>1216</v>
      </c>
      <c r="AH151" s="66"/>
      <c r="AI151" s="74" t="s">
        <v>1382</v>
      </c>
      <c r="CH151" s="74" t="str">
        <f>+VLOOKUP(A151,encadenados!$A$60:$B$68,2,TRUE)</f>
        <v>NAPAP</v>
      </c>
      <c r="CJ151" s="119" t="str">
        <f>IF(S151="","SIN RUBRO",(VLOOKUP(S151,encadenados!$A$111:$B$149,2,FALSE)))</f>
        <v>SIN RUBRO</v>
      </c>
      <c r="CM151" s="74" t="str">
        <f t="shared" si="26"/>
        <v>5. For</v>
      </c>
      <c r="CN151" s="74" t="str">
        <f>+VLOOKUP(CM151,encadenados!$B$2:$C$8,2,TRUE)</f>
        <v>objcinco</v>
      </c>
      <c r="CO151" s="74" t="str">
        <f t="shared" si="27"/>
        <v>3. Ges</v>
      </c>
      <c r="CP151" s="74" t="str">
        <f>+VLOOKUP(CO151,encadenados!$B$41:$C$48,2,TRUE)</f>
        <v>dimtres</v>
      </c>
    </row>
    <row r="152" spans="1:94" s="74" customFormat="1" ht="30.75" customHeight="1" x14ac:dyDescent="0.25">
      <c r="A152" s="120" t="s">
        <v>693</v>
      </c>
      <c r="B152" s="121" t="s">
        <v>867</v>
      </c>
      <c r="C152" s="64" t="s">
        <v>1816</v>
      </c>
      <c r="D152" s="64" t="s">
        <v>144</v>
      </c>
      <c r="E152" s="64" t="s">
        <v>52</v>
      </c>
      <c r="F152" s="64" t="s">
        <v>91</v>
      </c>
      <c r="G152" s="64" t="s">
        <v>92</v>
      </c>
      <c r="H152" s="64" t="s">
        <v>67</v>
      </c>
      <c r="I152" s="120" t="s">
        <v>209</v>
      </c>
      <c r="J152" s="64">
        <f>IFERROR(VLOOKUP(I152,lista!$A$4:$B$34,2, FALSE)," ")</f>
        <v>2410</v>
      </c>
      <c r="K152" s="64" t="s">
        <v>192</v>
      </c>
      <c r="L152" s="64" t="s">
        <v>1159</v>
      </c>
      <c r="M152" s="64" t="str">
        <f>J152&amp;"-15"</f>
        <v>2410-15</v>
      </c>
      <c r="N152" s="64" t="s">
        <v>1439</v>
      </c>
      <c r="O152" s="64" t="s">
        <v>78</v>
      </c>
      <c r="P152" s="64" t="s">
        <v>1180</v>
      </c>
      <c r="Q152" s="64" t="s">
        <v>73</v>
      </c>
      <c r="R152" s="64" t="s">
        <v>1191</v>
      </c>
      <c r="S152" s="122" t="s">
        <v>1192</v>
      </c>
      <c r="T152" s="64" t="s">
        <v>212</v>
      </c>
      <c r="U152" s="66">
        <f t="shared" si="24"/>
        <v>277200000</v>
      </c>
      <c r="V152" s="67">
        <f t="shared" si="25"/>
        <v>1</v>
      </c>
      <c r="W152" s="125">
        <v>0.4</v>
      </c>
      <c r="X152" s="64" t="s">
        <v>1217</v>
      </c>
      <c r="Y152" s="66">
        <v>50700000</v>
      </c>
      <c r="Z152" s="125">
        <v>0.4</v>
      </c>
      <c r="AA152" s="64" t="s">
        <v>1218</v>
      </c>
      <c r="AB152" s="66">
        <v>101400000</v>
      </c>
      <c r="AC152" s="125">
        <v>0.2</v>
      </c>
      <c r="AD152" s="64" t="s">
        <v>1219</v>
      </c>
      <c r="AE152" s="66">
        <v>125100000</v>
      </c>
      <c r="AF152" s="125"/>
      <c r="AG152" s="64" t="s">
        <v>1220</v>
      </c>
      <c r="AH152" s="66"/>
      <c r="AI152" s="74" t="s">
        <v>1382</v>
      </c>
      <c r="CH152" s="74" t="str">
        <f>+VLOOKUP(A152,encadenados!$A$60:$B$68,2,TRUE)</f>
        <v>ConPDSP</v>
      </c>
      <c r="CJ152" s="119" t="str">
        <f>IF(S152="","SIN RUBRO",(VLOOKUP(S152,encadenados!$A$111:$B$149,2,FALSE)))</f>
        <v>C_1905_0300_1_20201A</v>
      </c>
      <c r="CM152" s="74" t="str">
        <f t="shared" si="26"/>
        <v>1. Imp</v>
      </c>
      <c r="CN152" s="74" t="str">
        <f>+VLOOKUP(CM152,encadenados!$B$2:$C$8,2,TRUE)</f>
        <v>objuno</v>
      </c>
      <c r="CO152" s="74" t="str">
        <f t="shared" si="27"/>
        <v>6. Ges</v>
      </c>
      <c r="CP152" s="74" t="str">
        <f>+VLOOKUP(CO152,encadenados!$B$41:$C$48,2,TRUE)</f>
        <v>dimseis</v>
      </c>
    </row>
    <row r="153" spans="1:94" s="74" customFormat="1" ht="30.75" customHeight="1" x14ac:dyDescent="0.25">
      <c r="A153" s="120" t="s">
        <v>693</v>
      </c>
      <c r="B153" s="121" t="s">
        <v>867</v>
      </c>
      <c r="C153" s="64" t="s">
        <v>63</v>
      </c>
      <c r="D153" s="64" t="s">
        <v>1945</v>
      </c>
      <c r="E153" s="64" t="s">
        <v>52</v>
      </c>
      <c r="F153" s="64" t="s">
        <v>91</v>
      </c>
      <c r="G153" s="64" t="s">
        <v>92</v>
      </c>
      <c r="H153" s="64" t="s">
        <v>67</v>
      </c>
      <c r="I153" s="120" t="s">
        <v>209</v>
      </c>
      <c r="J153" s="64">
        <f>IFERROR(VLOOKUP(I153,lista!$A$4:$B$34,2, FALSE)," ")</f>
        <v>2410</v>
      </c>
      <c r="K153" s="64" t="s">
        <v>192</v>
      </c>
      <c r="L153" s="64" t="s">
        <v>1160</v>
      </c>
      <c r="M153" s="64" t="str">
        <f>J153&amp;"-16"</f>
        <v>2410-16</v>
      </c>
      <c r="N153" s="64" t="s">
        <v>1123</v>
      </c>
      <c r="O153" s="64" t="s">
        <v>78</v>
      </c>
      <c r="P153" s="64" t="s">
        <v>1181</v>
      </c>
      <c r="Q153" s="64" t="s">
        <v>73</v>
      </c>
      <c r="R153" s="64" t="s">
        <v>1191</v>
      </c>
      <c r="S153" s="122" t="s">
        <v>1192</v>
      </c>
      <c r="T153" s="64" t="s">
        <v>390</v>
      </c>
      <c r="U153" s="66">
        <f t="shared" si="24"/>
        <v>252600000</v>
      </c>
      <c r="V153" s="67">
        <f t="shared" si="25"/>
        <v>12</v>
      </c>
      <c r="W153" s="125"/>
      <c r="X153" s="64" t="s">
        <v>1220</v>
      </c>
      <c r="Y153" s="66"/>
      <c r="Z153" s="125"/>
      <c r="AA153" s="64" t="s">
        <v>1220</v>
      </c>
      <c r="AB153" s="66"/>
      <c r="AC153" s="125">
        <v>1</v>
      </c>
      <c r="AD153" s="64" t="s">
        <v>1221</v>
      </c>
      <c r="AE153" s="66">
        <v>66240000</v>
      </c>
      <c r="AF153" s="125">
        <v>11</v>
      </c>
      <c r="AG153" s="64" t="s">
        <v>1222</v>
      </c>
      <c r="AH153" s="66">
        <v>186360000</v>
      </c>
      <c r="AI153" s="74" t="s">
        <v>1382</v>
      </c>
      <c r="CH153" s="74" t="str">
        <f>+VLOOKUP(A153,encadenados!$A$60:$B$68,2,TRUE)</f>
        <v>ConPDSP</v>
      </c>
      <c r="CJ153" s="119" t="str">
        <f>IF(S153="","SIN RUBRO",(VLOOKUP(S153,encadenados!$A$111:$B$149,2,FALSE)))</f>
        <v>C_1905_0300_1_20201A</v>
      </c>
      <c r="CM153" s="74" t="str">
        <f t="shared" si="26"/>
        <v>5. For</v>
      </c>
      <c r="CN153" s="74" t="str">
        <f>+VLOOKUP(CM153,encadenados!$B$2:$C$8,2,TRUE)</f>
        <v>objcinco</v>
      </c>
      <c r="CO153" s="74" t="str">
        <f t="shared" si="27"/>
        <v>6. Ges</v>
      </c>
      <c r="CP153" s="74" t="str">
        <f>+VLOOKUP(CO153,encadenados!$B$41:$C$48,2,TRUE)</f>
        <v>dimseis</v>
      </c>
    </row>
    <row r="154" spans="1:94" s="74" customFormat="1" ht="30.75" customHeight="1" x14ac:dyDescent="0.25">
      <c r="A154" s="120" t="s">
        <v>693</v>
      </c>
      <c r="B154" s="121" t="s">
        <v>867</v>
      </c>
      <c r="C154" s="64" t="s">
        <v>1816</v>
      </c>
      <c r="D154" s="64" t="s">
        <v>153</v>
      </c>
      <c r="E154" s="64" t="s">
        <v>52</v>
      </c>
      <c r="F154" s="64" t="s">
        <v>91</v>
      </c>
      <c r="G154" s="64" t="s">
        <v>92</v>
      </c>
      <c r="H154" s="64" t="s">
        <v>67</v>
      </c>
      <c r="I154" s="120" t="s">
        <v>209</v>
      </c>
      <c r="J154" s="64">
        <f>IFERROR(VLOOKUP(I154,lista!$A$4:$B$34,2, FALSE)," ")</f>
        <v>2410</v>
      </c>
      <c r="K154" s="64" t="s">
        <v>192</v>
      </c>
      <c r="L154" s="64" t="s">
        <v>1416</v>
      </c>
      <c r="M154" s="64" t="str">
        <f>J154&amp;"-17"</f>
        <v>2410-17</v>
      </c>
      <c r="N154" s="64" t="s">
        <v>1440</v>
      </c>
      <c r="O154" s="64" t="s">
        <v>78</v>
      </c>
      <c r="P154" s="64" t="s">
        <v>1393</v>
      </c>
      <c r="Q154" s="64" t="s">
        <v>73</v>
      </c>
      <c r="R154" s="64" t="s">
        <v>1191</v>
      </c>
      <c r="S154" s="122" t="s">
        <v>1192</v>
      </c>
      <c r="T154" s="64" t="s">
        <v>213</v>
      </c>
      <c r="U154" s="66">
        <f t="shared" si="24"/>
        <v>263400000</v>
      </c>
      <c r="V154" s="67">
        <f t="shared" si="25"/>
        <v>1</v>
      </c>
      <c r="W154" s="125">
        <v>0.4</v>
      </c>
      <c r="X154" s="64" t="s">
        <v>1223</v>
      </c>
      <c r="Y154" s="66">
        <v>47250000</v>
      </c>
      <c r="Z154" s="125">
        <v>0.4</v>
      </c>
      <c r="AA154" s="64" t="s">
        <v>1224</v>
      </c>
      <c r="AB154" s="66">
        <v>94500000</v>
      </c>
      <c r="AC154" s="125">
        <v>0.2</v>
      </c>
      <c r="AD154" s="64" t="s">
        <v>1225</v>
      </c>
      <c r="AE154" s="66">
        <v>121650000</v>
      </c>
      <c r="AF154" s="125"/>
      <c r="AG154" s="64" t="s">
        <v>1220</v>
      </c>
      <c r="AH154" s="66"/>
      <c r="AI154" s="74" t="s">
        <v>1382</v>
      </c>
      <c r="CH154" s="74" t="str">
        <f>+VLOOKUP(A154,encadenados!$A$60:$B$68,2,TRUE)</f>
        <v>ConPDSP</v>
      </c>
      <c r="CJ154" s="119" t="str">
        <f>IF(S154="","SIN RUBRO",(VLOOKUP(S154,encadenados!$A$111:$B$149,2,FALSE)))</f>
        <v>C_1905_0300_1_20201A</v>
      </c>
      <c r="CM154" s="74" t="str">
        <f t="shared" si="26"/>
        <v>1. Imp</v>
      </c>
      <c r="CN154" s="74" t="str">
        <f>+VLOOKUP(CM154,encadenados!$B$2:$C$8,2,TRUE)</f>
        <v>objuno</v>
      </c>
      <c r="CO154" s="74" t="str">
        <f t="shared" si="27"/>
        <v>6. Ges</v>
      </c>
      <c r="CP154" s="74" t="str">
        <f>+VLOOKUP(CO154,encadenados!$B$41:$C$48,2,TRUE)</f>
        <v>dimseis</v>
      </c>
    </row>
    <row r="155" spans="1:94" s="74" customFormat="1" ht="30.75" customHeight="1" x14ac:dyDescent="0.25">
      <c r="A155" s="120" t="s">
        <v>693</v>
      </c>
      <c r="B155" s="121" t="s">
        <v>867</v>
      </c>
      <c r="C155" s="64" t="s">
        <v>63</v>
      </c>
      <c r="D155" s="64" t="s">
        <v>1945</v>
      </c>
      <c r="E155" s="64" t="s">
        <v>52</v>
      </c>
      <c r="F155" s="64" t="s">
        <v>91</v>
      </c>
      <c r="G155" s="64" t="s">
        <v>92</v>
      </c>
      <c r="H155" s="64" t="s">
        <v>67</v>
      </c>
      <c r="I155" s="120" t="s">
        <v>209</v>
      </c>
      <c r="J155" s="64">
        <f>IFERROR(VLOOKUP(I155,lista!$A$4:$B$34,2, FALSE)," ")</f>
        <v>2410</v>
      </c>
      <c r="K155" s="64" t="s">
        <v>192</v>
      </c>
      <c r="L155" s="64" t="s">
        <v>1417</v>
      </c>
      <c r="M155" s="64" t="str">
        <f>J155&amp;"-18"</f>
        <v>2410-18</v>
      </c>
      <c r="N155" s="64" t="s">
        <v>1169</v>
      </c>
      <c r="O155" s="64" t="s">
        <v>78</v>
      </c>
      <c r="P155" s="64" t="s">
        <v>1182</v>
      </c>
      <c r="Q155" s="64" t="s">
        <v>73</v>
      </c>
      <c r="R155" s="64" t="s">
        <v>1191</v>
      </c>
      <c r="S155" s="122" t="s">
        <v>1192</v>
      </c>
      <c r="T155" s="64" t="s">
        <v>213</v>
      </c>
      <c r="U155" s="66">
        <f t="shared" si="24"/>
        <v>206800000</v>
      </c>
      <c r="V155" s="67">
        <f t="shared" si="25"/>
        <v>10</v>
      </c>
      <c r="W155" s="125"/>
      <c r="X155" s="64" t="s">
        <v>1220</v>
      </c>
      <c r="Y155" s="66"/>
      <c r="Z155" s="125"/>
      <c r="AA155" s="64" t="s">
        <v>1220</v>
      </c>
      <c r="AB155" s="66"/>
      <c r="AC155" s="125">
        <v>1</v>
      </c>
      <c r="AD155" s="64" t="s">
        <v>1226</v>
      </c>
      <c r="AE155" s="66">
        <v>62100000</v>
      </c>
      <c r="AF155" s="125">
        <v>9</v>
      </c>
      <c r="AG155" s="64" t="s">
        <v>1227</v>
      </c>
      <c r="AH155" s="66">
        <v>144700000</v>
      </c>
      <c r="AI155" s="74" t="s">
        <v>1382</v>
      </c>
      <c r="CH155" s="74" t="str">
        <f>+VLOOKUP(A155,encadenados!$A$60:$B$68,2,TRUE)</f>
        <v>ConPDSP</v>
      </c>
      <c r="CJ155" s="119" t="str">
        <f>IF(S155="","SIN RUBRO",(VLOOKUP(S155,encadenados!$A$111:$B$149,2,FALSE)))</f>
        <v>C_1905_0300_1_20201A</v>
      </c>
      <c r="CM155" s="74" t="str">
        <f t="shared" si="26"/>
        <v>5. For</v>
      </c>
      <c r="CN155" s="74" t="str">
        <f>+VLOOKUP(CM155,encadenados!$B$2:$C$8,2,TRUE)</f>
        <v>objcinco</v>
      </c>
      <c r="CO155" s="74" t="str">
        <f t="shared" si="27"/>
        <v>6. Ges</v>
      </c>
      <c r="CP155" s="74" t="str">
        <f>+VLOOKUP(CO155,encadenados!$B$41:$C$48,2,TRUE)</f>
        <v>dimseis</v>
      </c>
    </row>
    <row r="156" spans="1:94" s="74" customFormat="1" ht="77.25" customHeight="1" x14ac:dyDescent="0.25">
      <c r="A156" s="70" t="s">
        <v>679</v>
      </c>
      <c r="B156" s="71" t="s">
        <v>872</v>
      </c>
      <c r="C156" s="23" t="s">
        <v>1938</v>
      </c>
      <c r="D156" s="23" t="s">
        <v>1940</v>
      </c>
      <c r="E156" s="23" t="s">
        <v>52</v>
      </c>
      <c r="F156" s="23" t="s">
        <v>74</v>
      </c>
      <c r="G156" s="23" t="s">
        <v>83</v>
      </c>
      <c r="H156" s="23" t="s">
        <v>67</v>
      </c>
      <c r="I156" s="70" t="s">
        <v>215</v>
      </c>
      <c r="J156" s="23">
        <f>IFERROR(VLOOKUP(I156,lista!$A$4:$B$34,2, FALSE)," ")</f>
        <v>2500</v>
      </c>
      <c r="K156" s="23" t="s">
        <v>216</v>
      </c>
      <c r="L156" s="23" t="s">
        <v>1325</v>
      </c>
      <c r="M156" s="23" t="str">
        <f>J156&amp;"-01"</f>
        <v>2500-01</v>
      </c>
      <c r="N156" s="23" t="s">
        <v>1331</v>
      </c>
      <c r="O156" s="23" t="s">
        <v>78</v>
      </c>
      <c r="P156" s="23" t="s">
        <v>1338</v>
      </c>
      <c r="Q156" s="23" t="s">
        <v>73</v>
      </c>
      <c r="R156" s="23" t="s">
        <v>1345</v>
      </c>
      <c r="S156" s="72" t="s">
        <v>217</v>
      </c>
      <c r="T156" s="23" t="s">
        <v>218</v>
      </c>
      <c r="U156" s="25">
        <f t="shared" si="24"/>
        <v>494500000</v>
      </c>
      <c r="V156" s="26">
        <f t="shared" si="25"/>
        <v>42</v>
      </c>
      <c r="W156" s="75">
        <v>10</v>
      </c>
      <c r="X156" s="23" t="s">
        <v>1347</v>
      </c>
      <c r="Y156" s="25">
        <v>108500000</v>
      </c>
      <c r="Z156" s="75">
        <v>10</v>
      </c>
      <c r="AA156" s="23" t="s">
        <v>1347</v>
      </c>
      <c r="AB156" s="25">
        <v>130725000</v>
      </c>
      <c r="AC156" s="75">
        <v>11</v>
      </c>
      <c r="AD156" s="23" t="s">
        <v>1347</v>
      </c>
      <c r="AE156" s="25">
        <v>130725000</v>
      </c>
      <c r="AF156" s="75">
        <v>11</v>
      </c>
      <c r="AG156" s="23" t="s">
        <v>1347</v>
      </c>
      <c r="AH156" s="25">
        <v>124550000</v>
      </c>
      <c r="AI156" s="74" t="s">
        <v>1758</v>
      </c>
      <c r="CH156" s="74" t="str">
        <f>+VLOOKUP(A156,encadenados!$A$60:$B$68,2,TRUE)</f>
        <v>PerPDSP</v>
      </c>
      <c r="CJ156" s="119" t="str">
        <f>IF(S156="","SIN RUBRO",(VLOOKUP(S156,encadenados!$A$111:$B$149,2,FALSE)))</f>
        <v>C_1906_0300_5_20201A3</v>
      </c>
      <c r="CM156" s="74" t="str">
        <f>+MID(C156,1,6)</f>
        <v>2. Ava</v>
      </c>
      <c r="CN156" s="74" t="str">
        <f>+VLOOKUP(CM156,encadenados!$B$2:$C$8,2,TRUE)</f>
        <v>objdos</v>
      </c>
      <c r="CO156" s="74" t="str">
        <f>+MID(F156,1,6)</f>
        <v>3. Ges</v>
      </c>
      <c r="CP156" s="74" t="str">
        <f>+VLOOKUP(CO156,encadenados!$B$41:$C$48,2,TRUE)</f>
        <v>dimtres</v>
      </c>
    </row>
    <row r="157" spans="1:94" s="74" customFormat="1" ht="77.25" customHeight="1" x14ac:dyDescent="0.25">
      <c r="A157" s="70" t="s">
        <v>679</v>
      </c>
      <c r="B157" s="71" t="s">
        <v>872</v>
      </c>
      <c r="C157" s="23" t="s">
        <v>1938</v>
      </c>
      <c r="D157" s="23" t="s">
        <v>1940</v>
      </c>
      <c r="E157" s="23" t="s">
        <v>52</v>
      </c>
      <c r="F157" s="23" t="s">
        <v>74</v>
      </c>
      <c r="G157" s="23" t="s">
        <v>75</v>
      </c>
      <c r="H157" s="23" t="s">
        <v>67</v>
      </c>
      <c r="I157" s="70" t="s">
        <v>215</v>
      </c>
      <c r="J157" s="23">
        <f>IFERROR(VLOOKUP(I157,lista!$A$4:$B$34,2, FALSE)," ")</f>
        <v>2500</v>
      </c>
      <c r="K157" s="23" t="s">
        <v>216</v>
      </c>
      <c r="L157" s="23" t="s">
        <v>1326</v>
      </c>
      <c r="M157" s="23" t="str">
        <f>J157&amp;"-02"</f>
        <v>2500-02</v>
      </c>
      <c r="N157" s="23" t="s">
        <v>1332</v>
      </c>
      <c r="O157" s="23" t="s">
        <v>78</v>
      </c>
      <c r="P157" s="23" t="s">
        <v>1339</v>
      </c>
      <c r="Q157" s="23" t="s">
        <v>73</v>
      </c>
      <c r="R157" s="23" t="s">
        <v>1346</v>
      </c>
      <c r="S157" s="72" t="s">
        <v>217</v>
      </c>
      <c r="T157" s="23" t="s">
        <v>222</v>
      </c>
      <c r="U157" s="25">
        <f t="shared" si="24"/>
        <v>166750000</v>
      </c>
      <c r="V157" s="26">
        <f t="shared" si="25"/>
        <v>8</v>
      </c>
      <c r="W157" s="75">
        <v>2</v>
      </c>
      <c r="X157" s="23" t="s">
        <v>1348</v>
      </c>
      <c r="Y157" s="25">
        <v>36250000</v>
      </c>
      <c r="Z157" s="75">
        <v>2</v>
      </c>
      <c r="AA157" s="23" t="s">
        <v>1348</v>
      </c>
      <c r="AB157" s="25">
        <v>43500000</v>
      </c>
      <c r="AC157" s="75">
        <v>2</v>
      </c>
      <c r="AD157" s="23" t="s">
        <v>1348</v>
      </c>
      <c r="AE157" s="25">
        <v>43500000</v>
      </c>
      <c r="AF157" s="75">
        <v>2</v>
      </c>
      <c r="AG157" s="23" t="s">
        <v>1348</v>
      </c>
      <c r="AH157" s="25">
        <v>43500000</v>
      </c>
      <c r="AI157" s="74" t="s">
        <v>1758</v>
      </c>
      <c r="CH157" s="74" t="str">
        <f>+VLOOKUP(A157,encadenados!$A$60:$B$68,2,TRUE)</f>
        <v>PerPDSP</v>
      </c>
      <c r="CJ157" s="119" t="str">
        <f>IF(S157="","SIN RUBRO",(VLOOKUP(S157,encadenados!$A$111:$B$149,2,FALSE)))</f>
        <v>C_1906_0300_5_20201A3</v>
      </c>
      <c r="CM157" s="74" t="str">
        <f t="shared" ref="CM157:CM172" si="28">+MID(C157,1,6)</f>
        <v>2. Ava</v>
      </c>
      <c r="CN157" s="74" t="str">
        <f>+VLOOKUP(CM157,encadenados!$B$2:$C$8,2,TRUE)</f>
        <v>objdos</v>
      </c>
      <c r="CO157" s="74" t="str">
        <f t="shared" ref="CO157:CO172" si="29">+MID(F157,1,6)</f>
        <v>3. Ges</v>
      </c>
      <c r="CP157" s="74" t="str">
        <f>+VLOOKUP(CO157,encadenados!$B$41:$C$48,2,TRUE)</f>
        <v>dimtres</v>
      </c>
    </row>
    <row r="158" spans="1:94" s="74" customFormat="1" ht="77.25" customHeight="1" x14ac:dyDescent="0.25">
      <c r="A158" s="70" t="s">
        <v>679</v>
      </c>
      <c r="B158" s="71" t="s">
        <v>872</v>
      </c>
      <c r="C158" s="23" t="s">
        <v>1938</v>
      </c>
      <c r="D158" s="23" t="s">
        <v>1940</v>
      </c>
      <c r="E158" s="23" t="s">
        <v>52</v>
      </c>
      <c r="F158" s="23" t="s">
        <v>257</v>
      </c>
      <c r="G158" s="23" t="s">
        <v>258</v>
      </c>
      <c r="H158" s="23" t="s">
        <v>67</v>
      </c>
      <c r="I158" s="70" t="s">
        <v>215</v>
      </c>
      <c r="J158" s="23">
        <f>IFERROR(VLOOKUP(I158,lista!$A$4:$B$34,2, FALSE)," ")</f>
        <v>2500</v>
      </c>
      <c r="K158" s="23" t="s">
        <v>216</v>
      </c>
      <c r="L158" s="23" t="s">
        <v>1327</v>
      </c>
      <c r="M158" s="23" t="str">
        <f>J158&amp;"-03"</f>
        <v>2500-03</v>
      </c>
      <c r="N158" s="23" t="s">
        <v>1333</v>
      </c>
      <c r="O158" s="23" t="s">
        <v>58</v>
      </c>
      <c r="P158" s="23" t="s">
        <v>1340</v>
      </c>
      <c r="Q158" s="23" t="s">
        <v>70</v>
      </c>
      <c r="R158" s="23" t="s">
        <v>1345</v>
      </c>
      <c r="S158" s="72" t="s">
        <v>217</v>
      </c>
      <c r="T158" s="23" t="s">
        <v>220</v>
      </c>
      <c r="U158" s="25">
        <f t="shared" si="24"/>
        <v>120750000</v>
      </c>
      <c r="V158" s="26" t="str">
        <f t="shared" si="25"/>
        <v>100%</v>
      </c>
      <c r="W158" s="73">
        <v>0.25</v>
      </c>
      <c r="X158" s="23" t="s">
        <v>1349</v>
      </c>
      <c r="Y158" s="25">
        <v>26250000</v>
      </c>
      <c r="Z158" s="73">
        <v>0.25</v>
      </c>
      <c r="AA158" s="23" t="s">
        <v>1349</v>
      </c>
      <c r="AB158" s="25">
        <v>31500000</v>
      </c>
      <c r="AC158" s="73">
        <v>0.25</v>
      </c>
      <c r="AD158" s="23" t="s">
        <v>1349</v>
      </c>
      <c r="AE158" s="25">
        <v>31500000</v>
      </c>
      <c r="AF158" s="73">
        <v>0.25</v>
      </c>
      <c r="AG158" s="23" t="s">
        <v>1349</v>
      </c>
      <c r="AH158" s="25">
        <v>31500000</v>
      </c>
      <c r="AI158" s="74" t="s">
        <v>1758</v>
      </c>
      <c r="CH158" s="74" t="str">
        <f>+VLOOKUP(A158,encadenados!$A$60:$B$68,2,TRUE)</f>
        <v>PerPDSP</v>
      </c>
      <c r="CJ158" s="119" t="str">
        <f>IF(S158="","SIN RUBRO",(VLOOKUP(S158,encadenados!$A$111:$B$149,2,FALSE)))</f>
        <v>C_1906_0300_5_20201A3</v>
      </c>
      <c r="CM158" s="74" t="str">
        <f t="shared" si="28"/>
        <v>2. Ava</v>
      </c>
      <c r="CN158" s="74" t="str">
        <f>+VLOOKUP(CM158,encadenados!$B$2:$C$8,2,TRUE)</f>
        <v>objdos</v>
      </c>
      <c r="CO158" s="74" t="str">
        <f t="shared" si="29"/>
        <v>1. Tal</v>
      </c>
      <c r="CP158" s="74" t="str">
        <f>+VLOOKUP(CO158,encadenados!$B$41:$C$48,2,TRUE)</f>
        <v>dimuno</v>
      </c>
    </row>
    <row r="159" spans="1:94" s="74" customFormat="1" ht="77.25" customHeight="1" x14ac:dyDescent="0.25">
      <c r="A159" s="70" t="s">
        <v>679</v>
      </c>
      <c r="B159" s="71" t="s">
        <v>872</v>
      </c>
      <c r="C159" s="23" t="s">
        <v>1938</v>
      </c>
      <c r="D159" s="23" t="s">
        <v>1940</v>
      </c>
      <c r="E159" s="23" t="s">
        <v>52</v>
      </c>
      <c r="F159" s="23" t="s">
        <v>74</v>
      </c>
      <c r="G159" s="23" t="s">
        <v>83</v>
      </c>
      <c r="H159" s="23" t="s">
        <v>67</v>
      </c>
      <c r="I159" s="70" t="s">
        <v>215</v>
      </c>
      <c r="J159" s="23">
        <f>IFERROR(VLOOKUP(I159,lista!$A$4:$B$34,2, FALSE)," ")</f>
        <v>2500</v>
      </c>
      <c r="K159" s="23" t="s">
        <v>216</v>
      </c>
      <c r="L159" s="23" t="s">
        <v>1418</v>
      </c>
      <c r="M159" s="23" t="str">
        <f>J159&amp;"-04"</f>
        <v>2500-04</v>
      </c>
      <c r="N159" s="23" t="s">
        <v>1418</v>
      </c>
      <c r="O159" s="23" t="s">
        <v>58</v>
      </c>
      <c r="P159" s="23" t="s">
        <v>1341</v>
      </c>
      <c r="Q159" s="23" t="s">
        <v>70</v>
      </c>
      <c r="R159" s="23" t="s">
        <v>1345</v>
      </c>
      <c r="S159" s="72" t="s">
        <v>217</v>
      </c>
      <c r="T159" s="23" t="s">
        <v>220</v>
      </c>
      <c r="U159" s="25">
        <f t="shared" si="24"/>
        <v>138000000</v>
      </c>
      <c r="V159" s="26" t="str">
        <f t="shared" si="25"/>
        <v>100%</v>
      </c>
      <c r="W159" s="73">
        <v>0.25</v>
      </c>
      <c r="X159" s="23" t="s">
        <v>1441</v>
      </c>
      <c r="Y159" s="25">
        <v>30000000</v>
      </c>
      <c r="Z159" s="73">
        <v>0.25</v>
      </c>
      <c r="AA159" s="23" t="s">
        <v>1350</v>
      </c>
      <c r="AB159" s="25">
        <v>36000000</v>
      </c>
      <c r="AC159" s="73">
        <v>0.25</v>
      </c>
      <c r="AD159" s="23" t="s">
        <v>1350</v>
      </c>
      <c r="AE159" s="25">
        <v>36000000</v>
      </c>
      <c r="AF159" s="73">
        <v>0.25</v>
      </c>
      <c r="AG159" s="23" t="s">
        <v>1350</v>
      </c>
      <c r="AH159" s="25">
        <v>36000000</v>
      </c>
      <c r="AI159" s="74" t="s">
        <v>1758</v>
      </c>
      <c r="CH159" s="74" t="str">
        <f>+VLOOKUP(A159,encadenados!$A$60:$B$68,2,TRUE)</f>
        <v>PerPDSP</v>
      </c>
      <c r="CJ159" s="119" t="str">
        <f>IF(S159="","SIN RUBRO",(VLOOKUP(S159,encadenados!$A$111:$B$149,2,FALSE)))</f>
        <v>C_1906_0300_5_20201A3</v>
      </c>
      <c r="CM159" s="74" t="str">
        <f t="shared" si="28"/>
        <v>2. Ava</v>
      </c>
      <c r="CN159" s="74" t="str">
        <f>+VLOOKUP(CM159,encadenados!$B$2:$C$8,2,TRUE)</f>
        <v>objdos</v>
      </c>
      <c r="CO159" s="74" t="str">
        <f t="shared" si="29"/>
        <v>3. Ges</v>
      </c>
      <c r="CP159" s="74" t="str">
        <f>+VLOOKUP(CO159,encadenados!$B$41:$C$48,2,TRUE)</f>
        <v>dimtres</v>
      </c>
    </row>
    <row r="160" spans="1:94" s="74" customFormat="1" ht="77.25" customHeight="1" x14ac:dyDescent="0.25">
      <c r="A160" s="70" t="s">
        <v>679</v>
      </c>
      <c r="B160" s="71" t="s">
        <v>872</v>
      </c>
      <c r="C160" s="23" t="s">
        <v>1938</v>
      </c>
      <c r="D160" s="23" t="s">
        <v>1940</v>
      </c>
      <c r="E160" s="23" t="s">
        <v>52</v>
      </c>
      <c r="F160" s="23" t="s">
        <v>65</v>
      </c>
      <c r="G160" s="23" t="s">
        <v>223</v>
      </c>
      <c r="H160" s="23" t="s">
        <v>67</v>
      </c>
      <c r="I160" s="70" t="s">
        <v>215</v>
      </c>
      <c r="J160" s="23">
        <f>IFERROR(VLOOKUP(I160,lista!$A$4:$B$34,2, FALSE)," ")</f>
        <v>2500</v>
      </c>
      <c r="K160" s="23" t="s">
        <v>216</v>
      </c>
      <c r="L160" s="23" t="s">
        <v>1328</v>
      </c>
      <c r="M160" s="23" t="str">
        <f>J160&amp;"-05"</f>
        <v>2500-05</v>
      </c>
      <c r="N160" s="23" t="s">
        <v>1334</v>
      </c>
      <c r="O160" s="23" t="s">
        <v>78</v>
      </c>
      <c r="P160" s="23" t="s">
        <v>1342</v>
      </c>
      <c r="Q160" s="23" t="s">
        <v>73</v>
      </c>
      <c r="R160" s="23" t="s">
        <v>1346</v>
      </c>
      <c r="S160" s="72" t="s">
        <v>794</v>
      </c>
      <c r="T160" s="23" t="s">
        <v>762</v>
      </c>
      <c r="U160" s="25">
        <f t="shared" si="24"/>
        <v>1025745648</v>
      </c>
      <c r="V160" s="26">
        <f t="shared" si="25"/>
        <v>12</v>
      </c>
      <c r="W160" s="75">
        <v>3</v>
      </c>
      <c r="X160" s="23" t="s">
        <v>1351</v>
      </c>
      <c r="Y160" s="25">
        <v>256436412</v>
      </c>
      <c r="Z160" s="75">
        <v>3</v>
      </c>
      <c r="AA160" s="23" t="s">
        <v>1351</v>
      </c>
      <c r="AB160" s="25">
        <v>256436412</v>
      </c>
      <c r="AC160" s="75">
        <v>3</v>
      </c>
      <c r="AD160" s="23" t="s">
        <v>1351</v>
      </c>
      <c r="AE160" s="25">
        <v>256436412</v>
      </c>
      <c r="AF160" s="75">
        <v>3</v>
      </c>
      <c r="AG160" s="23" t="s">
        <v>1351</v>
      </c>
      <c r="AH160" s="25">
        <v>256436412</v>
      </c>
      <c r="AI160" s="74" t="s">
        <v>1759</v>
      </c>
      <c r="CH160" s="74" t="str">
        <f>+VLOOKUP(A160,encadenados!$A$60:$B$68,2,TRUE)</f>
        <v>PerPDSP</v>
      </c>
      <c r="CJ160" s="119" t="str">
        <f>IF(S160="","SIN RUBRO",(VLOOKUP(S160,encadenados!$A$111:$B$149,2,FALSE)))</f>
        <v>A_03_03_04</v>
      </c>
      <c r="CM160" s="74" t="str">
        <f t="shared" si="28"/>
        <v>2. Ava</v>
      </c>
      <c r="CN160" s="74" t="str">
        <f>+VLOOKUP(CM160,encadenados!$B$2:$C$8,2,TRUE)</f>
        <v>objdos</v>
      </c>
      <c r="CO160" s="74" t="str">
        <f t="shared" si="29"/>
        <v>2. Dir</v>
      </c>
      <c r="CP160" s="74" t="str">
        <f>+VLOOKUP(CO160,encadenados!$B$41:$C$48,2,TRUE)</f>
        <v>dimdos</v>
      </c>
    </row>
    <row r="161" spans="1:94 16384:16384" s="74" customFormat="1" ht="77.25" customHeight="1" x14ac:dyDescent="0.25">
      <c r="A161" s="70" t="s">
        <v>679</v>
      </c>
      <c r="B161" s="71" t="s">
        <v>872</v>
      </c>
      <c r="C161" s="23" t="s">
        <v>1938</v>
      </c>
      <c r="D161" s="23" t="s">
        <v>1940</v>
      </c>
      <c r="E161" s="23" t="s">
        <v>52</v>
      </c>
      <c r="F161" s="23" t="s">
        <v>65</v>
      </c>
      <c r="G161" s="23" t="s">
        <v>223</v>
      </c>
      <c r="H161" s="23" t="s">
        <v>67</v>
      </c>
      <c r="I161" s="70" t="s">
        <v>215</v>
      </c>
      <c r="J161" s="23">
        <f>IFERROR(VLOOKUP(I161,lista!$A$4:$B$34,2, FALSE)," ")</f>
        <v>2500</v>
      </c>
      <c r="K161" s="23" t="s">
        <v>216</v>
      </c>
      <c r="L161" s="23" t="s">
        <v>1419</v>
      </c>
      <c r="M161" s="23" t="str">
        <f>J161&amp;"-06"</f>
        <v>2500-06</v>
      </c>
      <c r="N161" s="23" t="s">
        <v>1442</v>
      </c>
      <c r="O161" s="23" t="s">
        <v>58</v>
      </c>
      <c r="P161" s="23" t="s">
        <v>1394</v>
      </c>
      <c r="Q161" s="23" t="s">
        <v>73</v>
      </c>
      <c r="R161" s="23" t="s">
        <v>1346</v>
      </c>
      <c r="S161" s="72" t="s">
        <v>794</v>
      </c>
      <c r="T161" s="23" t="s">
        <v>763</v>
      </c>
      <c r="U161" s="25">
        <f t="shared" si="24"/>
        <v>470071656</v>
      </c>
      <c r="V161" s="26">
        <f t="shared" si="25"/>
        <v>12</v>
      </c>
      <c r="W161" s="75">
        <v>3</v>
      </c>
      <c r="X161" s="23" t="s">
        <v>1442</v>
      </c>
      <c r="Y161" s="25">
        <v>117517914</v>
      </c>
      <c r="Z161" s="75">
        <v>3</v>
      </c>
      <c r="AA161" s="23" t="s">
        <v>1335</v>
      </c>
      <c r="AB161" s="25">
        <v>117517914</v>
      </c>
      <c r="AC161" s="75">
        <v>3</v>
      </c>
      <c r="AD161" s="23" t="s">
        <v>1335</v>
      </c>
      <c r="AE161" s="25">
        <v>117517914</v>
      </c>
      <c r="AF161" s="75">
        <v>3</v>
      </c>
      <c r="AG161" s="23" t="s">
        <v>1335</v>
      </c>
      <c r="AH161" s="25">
        <v>117517914</v>
      </c>
      <c r="AI161" s="74" t="s">
        <v>1759</v>
      </c>
      <c r="CH161" s="74" t="str">
        <f>+VLOOKUP(A161,encadenados!$A$60:$B$68,2,TRUE)</f>
        <v>PerPDSP</v>
      </c>
      <c r="CJ161" s="119" t="str">
        <f>IF(S161="","SIN RUBRO",(VLOOKUP(S161,encadenados!$A$111:$B$149,2,FALSE)))</f>
        <v>A_03_03_04</v>
      </c>
      <c r="CM161" s="74" t="str">
        <f t="shared" si="28"/>
        <v>2. Ava</v>
      </c>
      <c r="CN161" s="74" t="str">
        <f>+VLOOKUP(CM161,encadenados!$B$2:$C$8,2,TRUE)</f>
        <v>objdos</v>
      </c>
      <c r="CO161" s="74" t="str">
        <f t="shared" si="29"/>
        <v>2. Dir</v>
      </c>
      <c r="CP161" s="74" t="str">
        <f>+VLOOKUP(CO161,encadenados!$B$41:$C$48,2,TRUE)</f>
        <v>dimdos</v>
      </c>
    </row>
    <row r="162" spans="1:94 16384:16384" s="74" customFormat="1" ht="77.25" customHeight="1" x14ac:dyDescent="0.25">
      <c r="A162" s="70" t="s">
        <v>679</v>
      </c>
      <c r="B162" s="71" t="s">
        <v>872</v>
      </c>
      <c r="C162" s="23" t="s">
        <v>1938</v>
      </c>
      <c r="D162" s="23" t="s">
        <v>1940</v>
      </c>
      <c r="E162" s="23" t="s">
        <v>52</v>
      </c>
      <c r="F162" s="23" t="s">
        <v>65</v>
      </c>
      <c r="G162" s="23" t="s">
        <v>223</v>
      </c>
      <c r="H162" s="23" t="s">
        <v>67</v>
      </c>
      <c r="I162" s="70" t="s">
        <v>215</v>
      </c>
      <c r="J162" s="23">
        <f>IFERROR(VLOOKUP(I162,lista!$A$4:$B$34,2, FALSE)," ")</f>
        <v>2500</v>
      </c>
      <c r="K162" s="23" t="s">
        <v>216</v>
      </c>
      <c r="L162" s="23" t="s">
        <v>1329</v>
      </c>
      <c r="M162" s="23" t="str">
        <f>J162&amp;"-07"</f>
        <v>2500-07</v>
      </c>
      <c r="N162" s="23" t="s">
        <v>1336</v>
      </c>
      <c r="O162" s="23" t="s">
        <v>58</v>
      </c>
      <c r="P162" s="23" t="s">
        <v>1343</v>
      </c>
      <c r="Q162" s="23" t="s">
        <v>73</v>
      </c>
      <c r="R162" s="23" t="s">
        <v>1346</v>
      </c>
      <c r="S162" s="72" t="s">
        <v>794</v>
      </c>
      <c r="T162" s="23" t="s">
        <v>764</v>
      </c>
      <c r="U162" s="25">
        <f t="shared" si="24"/>
        <v>357046932</v>
      </c>
      <c r="V162" s="26">
        <f t="shared" si="25"/>
        <v>12</v>
      </c>
      <c r="W162" s="75">
        <v>3</v>
      </c>
      <c r="X162" s="23" t="s">
        <v>1352</v>
      </c>
      <c r="Y162" s="25">
        <v>89261733</v>
      </c>
      <c r="Z162" s="75">
        <v>3</v>
      </c>
      <c r="AA162" s="23" t="s">
        <v>1352</v>
      </c>
      <c r="AB162" s="25">
        <v>89261733</v>
      </c>
      <c r="AC162" s="75">
        <v>3</v>
      </c>
      <c r="AD162" s="23" t="s">
        <v>1352</v>
      </c>
      <c r="AE162" s="25">
        <v>89261733</v>
      </c>
      <c r="AF162" s="75">
        <v>3</v>
      </c>
      <c r="AG162" s="23" t="s">
        <v>1352</v>
      </c>
      <c r="AH162" s="25">
        <v>89261733</v>
      </c>
      <c r="AI162" s="74" t="s">
        <v>1759</v>
      </c>
      <c r="CH162" s="74" t="str">
        <f>+VLOOKUP(A162,encadenados!$A$60:$B$68,2,TRUE)</f>
        <v>PerPDSP</v>
      </c>
      <c r="CJ162" s="119" t="str">
        <f>IF(S162="","SIN RUBRO",(VLOOKUP(S162,encadenados!$A$111:$B$149,2,FALSE)))</f>
        <v>A_03_03_04</v>
      </c>
      <c r="CM162" s="74" t="str">
        <f t="shared" si="28"/>
        <v>2. Ava</v>
      </c>
      <c r="CN162" s="74" t="str">
        <f>+VLOOKUP(CM162,encadenados!$B$2:$C$8,2,TRUE)</f>
        <v>objdos</v>
      </c>
      <c r="CO162" s="74" t="str">
        <f t="shared" si="29"/>
        <v>2. Dir</v>
      </c>
      <c r="CP162" s="74" t="str">
        <f>+VLOOKUP(CO162,encadenados!$B$41:$C$48,2,TRUE)</f>
        <v>dimdos</v>
      </c>
    </row>
    <row r="163" spans="1:94 16384:16384" s="74" customFormat="1" ht="77.25" customHeight="1" x14ac:dyDescent="0.25">
      <c r="A163" s="70" t="s">
        <v>679</v>
      </c>
      <c r="B163" s="71" t="s">
        <v>872</v>
      </c>
      <c r="C163" s="23" t="s">
        <v>1938</v>
      </c>
      <c r="D163" s="23" t="s">
        <v>1940</v>
      </c>
      <c r="E163" s="23" t="s">
        <v>52</v>
      </c>
      <c r="F163" s="23" t="s">
        <v>65</v>
      </c>
      <c r="G163" s="23" t="s">
        <v>223</v>
      </c>
      <c r="H163" s="23" t="s">
        <v>67</v>
      </c>
      <c r="I163" s="70" t="s">
        <v>215</v>
      </c>
      <c r="J163" s="23">
        <f>IFERROR(VLOOKUP(I163,lista!$A$4:$B$34,2, FALSE)," ")</f>
        <v>2500</v>
      </c>
      <c r="K163" s="23" t="s">
        <v>216</v>
      </c>
      <c r="L163" s="23" t="s">
        <v>1330</v>
      </c>
      <c r="M163" s="23" t="str">
        <f>J163&amp;"-08"</f>
        <v>2500-08</v>
      </c>
      <c r="N163" s="23" t="s">
        <v>1337</v>
      </c>
      <c r="O163" s="23" t="s">
        <v>58</v>
      </c>
      <c r="P163" s="23" t="s">
        <v>1344</v>
      </c>
      <c r="Q163" s="23" t="s">
        <v>73</v>
      </c>
      <c r="R163" s="23" t="s">
        <v>1346</v>
      </c>
      <c r="S163" s="72" t="s">
        <v>802</v>
      </c>
      <c r="T163" s="23" t="s">
        <v>780</v>
      </c>
      <c r="U163" s="25">
        <f t="shared" si="24"/>
        <v>244035989416</v>
      </c>
      <c r="V163" s="26">
        <f t="shared" si="25"/>
        <v>8</v>
      </c>
      <c r="W163" s="75">
        <v>2</v>
      </c>
      <c r="X163" s="23" t="s">
        <v>1337</v>
      </c>
      <c r="Y163" s="25">
        <v>61008997354</v>
      </c>
      <c r="Z163" s="75">
        <v>2</v>
      </c>
      <c r="AA163" s="23" t="s">
        <v>1337</v>
      </c>
      <c r="AB163" s="25">
        <v>61008997354</v>
      </c>
      <c r="AC163" s="75">
        <v>2</v>
      </c>
      <c r="AD163" s="23" t="s">
        <v>1337</v>
      </c>
      <c r="AE163" s="25">
        <v>61008997354</v>
      </c>
      <c r="AF163" s="75">
        <v>2</v>
      </c>
      <c r="AG163" s="23" t="s">
        <v>1337</v>
      </c>
      <c r="AH163" s="25">
        <v>61008997354</v>
      </c>
      <c r="AI163" s="74" t="s">
        <v>1759</v>
      </c>
      <c r="CH163" s="74" t="str">
        <f>+VLOOKUP(A163,encadenados!$A$60:$B$68,2,TRUE)</f>
        <v>PerPDSP</v>
      </c>
      <c r="CJ163" s="119" t="str">
        <f>IF(S163="","SIN RUBRO",(VLOOKUP(S163,encadenados!$A$111:$B$149,2,FALSE)))</f>
        <v>A_03_11_01</v>
      </c>
      <c r="CM163" s="74" t="str">
        <f t="shared" si="28"/>
        <v>2. Ava</v>
      </c>
      <c r="CN163" s="74" t="str">
        <f>+VLOOKUP(CM163,encadenados!$B$2:$C$8,2,TRUE)</f>
        <v>objdos</v>
      </c>
      <c r="CO163" s="74" t="str">
        <f t="shared" si="29"/>
        <v>2. Dir</v>
      </c>
      <c r="CP163" s="74" t="str">
        <f>+VLOOKUP(CO163,encadenados!$B$41:$C$48,2,TRUE)</f>
        <v>dimdos</v>
      </c>
    </row>
    <row r="164" spans="1:94 16384:16384" s="74" customFormat="1" ht="77.25" customHeight="1" x14ac:dyDescent="0.25">
      <c r="A164" s="120" t="s">
        <v>548</v>
      </c>
      <c r="B164" s="121" t="s">
        <v>839</v>
      </c>
      <c r="C164" s="64" t="s">
        <v>63</v>
      </c>
      <c r="D164" s="64" t="s">
        <v>64</v>
      </c>
      <c r="E164" s="64" t="s">
        <v>52</v>
      </c>
      <c r="F164" s="64" t="s">
        <v>74</v>
      </c>
      <c r="G164" s="64" t="s">
        <v>75</v>
      </c>
      <c r="H164" s="64" t="s">
        <v>55</v>
      </c>
      <c r="I164" s="120" t="s">
        <v>224</v>
      </c>
      <c r="J164" s="64">
        <f>IFERROR(VLOOKUP(I164,lista!$A$4:$B$34,2, FALSE)," ")</f>
        <v>3100</v>
      </c>
      <c r="K164" s="64" t="s">
        <v>134</v>
      </c>
      <c r="L164" s="64" t="s">
        <v>1061</v>
      </c>
      <c r="M164" s="64" t="str">
        <f>J164&amp;"-01"</f>
        <v>3100-01</v>
      </c>
      <c r="N164" s="64" t="s">
        <v>1069</v>
      </c>
      <c r="O164" s="64" t="s">
        <v>58</v>
      </c>
      <c r="P164" s="64" t="s">
        <v>1076</v>
      </c>
      <c r="Q164" s="64" t="s">
        <v>73</v>
      </c>
      <c r="R164" s="64" t="s">
        <v>1084</v>
      </c>
      <c r="S164" s="122" t="s">
        <v>225</v>
      </c>
      <c r="T164" s="64" t="s">
        <v>226</v>
      </c>
      <c r="U164" s="66">
        <f t="shared" si="24"/>
        <v>344137292</v>
      </c>
      <c r="V164" s="67">
        <f t="shared" si="25"/>
        <v>16</v>
      </c>
      <c r="W164" s="125">
        <v>3</v>
      </c>
      <c r="X164" s="64" t="s">
        <v>1087</v>
      </c>
      <c r="Y164" s="66">
        <v>70880144</v>
      </c>
      <c r="Z164" s="125">
        <v>4</v>
      </c>
      <c r="AA164" s="64" t="s">
        <v>1088</v>
      </c>
      <c r="AB164" s="66">
        <v>91085716</v>
      </c>
      <c r="AC164" s="125">
        <v>5</v>
      </c>
      <c r="AD164" s="64" t="s">
        <v>1089</v>
      </c>
      <c r="AE164" s="66">
        <v>91085716</v>
      </c>
      <c r="AF164" s="125">
        <v>4</v>
      </c>
      <c r="AG164" s="64" t="s">
        <v>1090</v>
      </c>
      <c r="AH164" s="66">
        <v>91085716</v>
      </c>
      <c r="AI164" s="74" t="s">
        <v>1353</v>
      </c>
      <c r="CH164" s="74" t="str">
        <f>+VLOOKUP(A164,encadenados!$A$60:$B$68,2,TRUE)</f>
        <v>GobPDSP</v>
      </c>
      <c r="CJ164" s="119" t="str">
        <f>IF(S164="","SIN RUBRO",(VLOOKUP(S164,encadenados!$A$111:$B$149,2,FALSE)))</f>
        <v>C_1906_0300_6_20201D1</v>
      </c>
      <c r="CM164" s="74" t="str">
        <f t="shared" si="28"/>
        <v>5. For</v>
      </c>
      <c r="CN164" s="74" t="str">
        <f>+VLOOKUP(CM164,encadenados!$B$2:$C$8,2,TRUE)</f>
        <v>objcinco</v>
      </c>
      <c r="CO164" s="74" t="str">
        <f t="shared" si="29"/>
        <v>3. Ges</v>
      </c>
      <c r="CP164" s="74" t="str">
        <f>+VLOOKUP(CO164,encadenados!$B$41:$C$48,2,TRUE)</f>
        <v>dimtres</v>
      </c>
    </row>
    <row r="165" spans="1:94 16384:16384" s="128" customFormat="1" ht="77.25" customHeight="1" x14ac:dyDescent="0.25">
      <c r="A165" s="120" t="s">
        <v>548</v>
      </c>
      <c r="B165" s="121" t="s">
        <v>839</v>
      </c>
      <c r="C165" s="64" t="s">
        <v>63</v>
      </c>
      <c r="D165" s="64" t="s">
        <v>64</v>
      </c>
      <c r="E165" s="64" t="s">
        <v>52</v>
      </c>
      <c r="F165" s="64" t="s">
        <v>74</v>
      </c>
      <c r="G165" s="64" t="s">
        <v>75</v>
      </c>
      <c r="H165" s="64" t="s">
        <v>55</v>
      </c>
      <c r="I165" s="120" t="s">
        <v>224</v>
      </c>
      <c r="J165" s="64">
        <f>IFERROR(VLOOKUP(I165,lista!$A$4:$B$34,2, FALSE)," ")</f>
        <v>3100</v>
      </c>
      <c r="K165" s="64" t="s">
        <v>134</v>
      </c>
      <c r="L165" s="64" t="s">
        <v>1062</v>
      </c>
      <c r="M165" s="64" t="str">
        <f>J165&amp;"-02"</f>
        <v>3100-02</v>
      </c>
      <c r="N165" s="64" t="s">
        <v>1070</v>
      </c>
      <c r="O165" s="64" t="s">
        <v>58</v>
      </c>
      <c r="P165" s="64" t="s">
        <v>1077</v>
      </c>
      <c r="Q165" s="64" t="s">
        <v>73</v>
      </c>
      <c r="R165" s="64" t="s">
        <v>1084</v>
      </c>
      <c r="S165" s="122" t="s">
        <v>225</v>
      </c>
      <c r="T165" s="64" t="s">
        <v>226</v>
      </c>
      <c r="U165" s="66">
        <f t="shared" si="24"/>
        <v>119000000</v>
      </c>
      <c r="V165" s="67">
        <f t="shared" si="25"/>
        <v>4</v>
      </c>
      <c r="W165" s="125">
        <v>1</v>
      </c>
      <c r="X165" s="64" t="s">
        <v>1443</v>
      </c>
      <c r="Y165" s="66">
        <v>24500000</v>
      </c>
      <c r="Z165" s="125">
        <v>1</v>
      </c>
      <c r="AA165" s="64" t="s">
        <v>1091</v>
      </c>
      <c r="AB165" s="66">
        <v>31500000</v>
      </c>
      <c r="AC165" s="125">
        <v>1</v>
      </c>
      <c r="AD165" s="64" t="s">
        <v>1092</v>
      </c>
      <c r="AE165" s="66">
        <v>31500000</v>
      </c>
      <c r="AF165" s="125">
        <v>1</v>
      </c>
      <c r="AG165" s="64" t="s">
        <v>1093</v>
      </c>
      <c r="AH165" s="66">
        <v>31500000</v>
      </c>
      <c r="AI165" s="74" t="s">
        <v>1353</v>
      </c>
      <c r="CH165" s="74" t="str">
        <f>+VLOOKUP(A165,encadenados!$A$60:$B$68,2,TRUE)</f>
        <v>GobPDSP</v>
      </c>
      <c r="CI165" s="74"/>
      <c r="CJ165" s="119" t="str">
        <f>IF(S165="","SIN RUBRO",(VLOOKUP(S165,encadenados!$A$111:$B$149,2,FALSE)))</f>
        <v>C_1906_0300_6_20201D1</v>
      </c>
      <c r="CM165" s="74" t="str">
        <f t="shared" si="28"/>
        <v>5. For</v>
      </c>
      <c r="CN165" s="74" t="str">
        <f>+VLOOKUP(CM165,encadenados!$B$2:$C$8,2,TRUE)</f>
        <v>objcinco</v>
      </c>
      <c r="CO165" s="74" t="str">
        <f t="shared" si="29"/>
        <v>3. Ges</v>
      </c>
      <c r="CP165" s="74" t="str">
        <f>+VLOOKUP(CO165,encadenados!$B$41:$C$48,2,TRUE)</f>
        <v>dimtres</v>
      </c>
      <c r="XFD165" s="74"/>
    </row>
    <row r="166" spans="1:94 16384:16384" s="128" customFormat="1" ht="77.25" customHeight="1" x14ac:dyDescent="0.25">
      <c r="A166" s="120" t="s">
        <v>548</v>
      </c>
      <c r="B166" s="121" t="s">
        <v>839</v>
      </c>
      <c r="C166" s="64" t="s">
        <v>63</v>
      </c>
      <c r="D166" s="64" t="s">
        <v>64</v>
      </c>
      <c r="E166" s="64" t="s">
        <v>52</v>
      </c>
      <c r="F166" s="64" t="s">
        <v>74</v>
      </c>
      <c r="G166" s="64" t="s">
        <v>75</v>
      </c>
      <c r="H166" s="64" t="s">
        <v>55</v>
      </c>
      <c r="I166" s="120" t="s">
        <v>224</v>
      </c>
      <c r="J166" s="64">
        <f>IFERROR(VLOOKUP(I166,lista!$A$4:$B$34,2, FALSE)," ")</f>
        <v>3100</v>
      </c>
      <c r="K166" s="64" t="s">
        <v>134</v>
      </c>
      <c r="L166" s="64" t="s">
        <v>1063</v>
      </c>
      <c r="M166" s="64" t="str">
        <f>J166&amp;"-03"</f>
        <v>3100-03</v>
      </c>
      <c r="N166" s="64" t="s">
        <v>1071</v>
      </c>
      <c r="O166" s="64" t="s">
        <v>58</v>
      </c>
      <c r="P166" s="64" t="s">
        <v>1078</v>
      </c>
      <c r="Q166" s="64" t="s">
        <v>73</v>
      </c>
      <c r="R166" s="64" t="s">
        <v>1085</v>
      </c>
      <c r="S166" s="122" t="s">
        <v>225</v>
      </c>
      <c r="T166" s="64" t="s">
        <v>226</v>
      </c>
      <c r="U166" s="66">
        <f t="shared" si="24"/>
        <v>0</v>
      </c>
      <c r="V166" s="67">
        <f t="shared" si="25"/>
        <v>4</v>
      </c>
      <c r="W166" s="125">
        <v>1</v>
      </c>
      <c r="X166" s="64" t="s">
        <v>1094</v>
      </c>
      <c r="Y166" s="66"/>
      <c r="Z166" s="125">
        <v>1</v>
      </c>
      <c r="AA166" s="64" t="s">
        <v>1095</v>
      </c>
      <c r="AB166" s="66"/>
      <c r="AC166" s="125">
        <v>1</v>
      </c>
      <c r="AD166" s="64" t="s">
        <v>1096</v>
      </c>
      <c r="AE166" s="66"/>
      <c r="AF166" s="125">
        <v>1</v>
      </c>
      <c r="AG166" s="64" t="s">
        <v>1097</v>
      </c>
      <c r="AH166" s="66"/>
      <c r="AI166" s="74" t="s">
        <v>1353</v>
      </c>
      <c r="CH166" s="74" t="str">
        <f>+VLOOKUP(A166,encadenados!$A$60:$B$68,2,TRUE)</f>
        <v>GobPDSP</v>
      </c>
      <c r="CI166" s="74"/>
      <c r="CJ166" s="119" t="str">
        <f>IF(S166="","SIN RUBRO",(VLOOKUP(S166,encadenados!$A$111:$B$149,2,FALSE)))</f>
        <v>C_1906_0300_6_20201D1</v>
      </c>
      <c r="CM166" s="74" t="str">
        <f t="shared" si="28"/>
        <v>5. For</v>
      </c>
      <c r="CN166" s="74" t="str">
        <f>+VLOOKUP(CM166,encadenados!$B$2:$C$8,2,TRUE)</f>
        <v>objcinco</v>
      </c>
      <c r="CO166" s="74" t="str">
        <f t="shared" si="29"/>
        <v>3. Ges</v>
      </c>
      <c r="CP166" s="74" t="str">
        <f>+VLOOKUP(CO166,encadenados!$B$41:$C$48,2,TRUE)</f>
        <v>dimtres</v>
      </c>
      <c r="XFD166" s="74"/>
    </row>
    <row r="167" spans="1:94 16384:16384" s="128" customFormat="1" ht="77.25" customHeight="1" x14ac:dyDescent="0.25">
      <c r="A167" s="120" t="s">
        <v>548</v>
      </c>
      <c r="B167" s="121" t="s">
        <v>839</v>
      </c>
      <c r="C167" s="64" t="s">
        <v>51</v>
      </c>
      <c r="D167" s="64" t="s">
        <v>896</v>
      </c>
      <c r="E167" s="64" t="s">
        <v>52</v>
      </c>
      <c r="F167" s="64" t="s">
        <v>53</v>
      </c>
      <c r="G167" s="64" t="s">
        <v>54</v>
      </c>
      <c r="H167" s="64" t="s">
        <v>55</v>
      </c>
      <c r="I167" s="120" t="s">
        <v>224</v>
      </c>
      <c r="J167" s="64">
        <f>IFERROR(VLOOKUP(I167,lista!$A$4:$B$34,2, FALSE)," ")</f>
        <v>3100</v>
      </c>
      <c r="K167" s="64" t="s">
        <v>134</v>
      </c>
      <c r="L167" s="64" t="s">
        <v>1064</v>
      </c>
      <c r="M167" s="64" t="str">
        <f>J167&amp;"-04"</f>
        <v>3100-04</v>
      </c>
      <c r="N167" s="64" t="s">
        <v>1072</v>
      </c>
      <c r="O167" s="64" t="s">
        <v>78</v>
      </c>
      <c r="P167" s="64" t="s">
        <v>1079</v>
      </c>
      <c r="Q167" s="64" t="s">
        <v>70</v>
      </c>
      <c r="R167" s="64" t="s">
        <v>1086</v>
      </c>
      <c r="S167" s="122" t="s">
        <v>225</v>
      </c>
      <c r="T167" s="64" t="s">
        <v>226</v>
      </c>
      <c r="U167" s="66">
        <f t="shared" si="24"/>
        <v>108233333</v>
      </c>
      <c r="V167" s="67" t="str">
        <f t="shared" si="25"/>
        <v>100%</v>
      </c>
      <c r="W167" s="123">
        <v>0.25</v>
      </c>
      <c r="X167" s="64" t="s">
        <v>1098</v>
      </c>
      <c r="Y167" s="66">
        <v>22283333</v>
      </c>
      <c r="Z167" s="123">
        <v>0.25</v>
      </c>
      <c r="AA167" s="64" t="s">
        <v>1099</v>
      </c>
      <c r="AB167" s="66">
        <v>28650000</v>
      </c>
      <c r="AC167" s="123">
        <v>0.25</v>
      </c>
      <c r="AD167" s="64" t="s">
        <v>1100</v>
      </c>
      <c r="AE167" s="66">
        <v>28650000</v>
      </c>
      <c r="AF167" s="123">
        <v>0.25</v>
      </c>
      <c r="AG167" s="64" t="s">
        <v>1101</v>
      </c>
      <c r="AH167" s="66">
        <v>28650000</v>
      </c>
      <c r="AI167" s="74" t="s">
        <v>1353</v>
      </c>
      <c r="CH167" s="74" t="str">
        <f>+VLOOKUP(A167,encadenados!$A$60:$B$68,2,TRUE)</f>
        <v>GobPDSP</v>
      </c>
      <c r="CI167" s="74"/>
      <c r="CJ167" s="119" t="str">
        <f>IF(S167="","SIN RUBRO",(VLOOKUP(S167,encadenados!$A$111:$B$149,2,FALSE)))</f>
        <v>C_1906_0300_6_20201D1</v>
      </c>
      <c r="CM167" s="74" t="str">
        <f t="shared" si="28"/>
        <v>4. Con</v>
      </c>
      <c r="CN167" s="74" t="str">
        <f>+VLOOKUP(CM167,encadenados!$B$2:$C$8,2,TRUE)</f>
        <v>objcuatro</v>
      </c>
      <c r="CO167" s="74" t="str">
        <f t="shared" si="29"/>
        <v>5. Inf</v>
      </c>
      <c r="CP167" s="74" t="str">
        <f>+VLOOKUP(CO167,encadenados!$B$41:$C$48,2,TRUE)</f>
        <v>dimcinco</v>
      </c>
      <c r="XFD167" s="74"/>
    </row>
    <row r="168" spans="1:94 16384:16384" s="128" customFormat="1" ht="77.25" customHeight="1" x14ac:dyDescent="0.25">
      <c r="A168" s="120" t="s">
        <v>548</v>
      </c>
      <c r="B168" s="121" t="s">
        <v>839</v>
      </c>
      <c r="C168" s="64" t="s">
        <v>51</v>
      </c>
      <c r="D168" s="64" t="s">
        <v>896</v>
      </c>
      <c r="E168" s="64" t="s">
        <v>52</v>
      </c>
      <c r="F168" s="64" t="s">
        <v>53</v>
      </c>
      <c r="G168" s="64" t="s">
        <v>54</v>
      </c>
      <c r="H168" s="64" t="s">
        <v>55</v>
      </c>
      <c r="I168" s="120" t="s">
        <v>224</v>
      </c>
      <c r="J168" s="64">
        <f>IFERROR(VLOOKUP(I168,lista!$A$4:$B$34,2, FALSE)," ")</f>
        <v>3100</v>
      </c>
      <c r="K168" s="64" t="s">
        <v>134</v>
      </c>
      <c r="L168" s="64" t="s">
        <v>1065</v>
      </c>
      <c r="M168" s="64" t="str">
        <f>J168&amp;"-05"</f>
        <v>3100-05</v>
      </c>
      <c r="N168" s="64" t="s">
        <v>1073</v>
      </c>
      <c r="O168" s="64" t="s">
        <v>58</v>
      </c>
      <c r="P168" s="64" t="s">
        <v>1080</v>
      </c>
      <c r="Q168" s="64" t="s">
        <v>73</v>
      </c>
      <c r="R168" s="64" t="s">
        <v>1084</v>
      </c>
      <c r="S168" s="122" t="s">
        <v>225</v>
      </c>
      <c r="T168" s="64" t="s">
        <v>226</v>
      </c>
      <c r="U168" s="66">
        <f t="shared" si="24"/>
        <v>102000000</v>
      </c>
      <c r="V168" s="67">
        <f t="shared" si="25"/>
        <v>4</v>
      </c>
      <c r="W168" s="125">
        <v>1</v>
      </c>
      <c r="X168" s="64" t="s">
        <v>1444</v>
      </c>
      <c r="Y168" s="66">
        <v>21000000</v>
      </c>
      <c r="Z168" s="125">
        <v>1</v>
      </c>
      <c r="AA168" s="64" t="s">
        <v>1102</v>
      </c>
      <c r="AB168" s="66">
        <v>27000000</v>
      </c>
      <c r="AC168" s="125">
        <v>1</v>
      </c>
      <c r="AD168" s="64" t="s">
        <v>1103</v>
      </c>
      <c r="AE168" s="66">
        <v>27000000</v>
      </c>
      <c r="AF168" s="125">
        <v>1</v>
      </c>
      <c r="AG168" s="64" t="s">
        <v>1104</v>
      </c>
      <c r="AH168" s="66">
        <v>27000000</v>
      </c>
      <c r="AI168" s="74" t="s">
        <v>1353</v>
      </c>
      <c r="CH168" s="74" t="str">
        <f>+VLOOKUP(A168,encadenados!$A$60:$B$68,2,TRUE)</f>
        <v>GobPDSP</v>
      </c>
      <c r="CI168" s="74"/>
      <c r="CJ168" s="119" t="str">
        <f>IF(S168="","SIN RUBRO",(VLOOKUP(S168,encadenados!$A$111:$B$149,2,FALSE)))</f>
        <v>C_1906_0300_6_20201D1</v>
      </c>
      <c r="CM168" s="74" t="str">
        <f t="shared" si="28"/>
        <v>4. Con</v>
      </c>
      <c r="CN168" s="74" t="str">
        <f>+VLOOKUP(CM168,encadenados!$B$2:$C$8,2,TRUE)</f>
        <v>objcuatro</v>
      </c>
      <c r="CO168" s="74" t="str">
        <f t="shared" si="29"/>
        <v>5. Inf</v>
      </c>
      <c r="CP168" s="74" t="str">
        <f>+VLOOKUP(CO168,encadenados!$B$41:$C$48,2,TRUE)</f>
        <v>dimcinco</v>
      </c>
      <c r="XFD168" s="74"/>
    </row>
    <row r="169" spans="1:94 16384:16384" s="128" customFormat="1" ht="77.25" customHeight="1" x14ac:dyDescent="0.25">
      <c r="A169" s="120" t="s">
        <v>548</v>
      </c>
      <c r="B169" s="121" t="s">
        <v>839</v>
      </c>
      <c r="C169" s="64" t="s">
        <v>63</v>
      </c>
      <c r="D169" s="64" t="s">
        <v>1945</v>
      </c>
      <c r="E169" s="64" t="s">
        <v>52</v>
      </c>
      <c r="F169" s="64" t="s">
        <v>74</v>
      </c>
      <c r="G169" s="64" t="s">
        <v>75</v>
      </c>
      <c r="H169" s="64" t="s">
        <v>55</v>
      </c>
      <c r="I169" s="120" t="s">
        <v>224</v>
      </c>
      <c r="J169" s="64">
        <f>IFERROR(VLOOKUP(I169,lista!$A$4:$B$34,2, FALSE)," ")</f>
        <v>3100</v>
      </c>
      <c r="K169" s="64" t="s">
        <v>134</v>
      </c>
      <c r="L169" s="64" t="s">
        <v>1066</v>
      </c>
      <c r="M169" s="64" t="str">
        <f>J169&amp;"-06"</f>
        <v>3100-06</v>
      </c>
      <c r="N169" s="64" t="s">
        <v>1445</v>
      </c>
      <c r="O169" s="64" t="s">
        <v>58</v>
      </c>
      <c r="P169" s="64" t="s">
        <v>1081</v>
      </c>
      <c r="Q169" s="64" t="s">
        <v>73</v>
      </c>
      <c r="R169" s="64" t="s">
        <v>1084</v>
      </c>
      <c r="S169" s="122" t="s">
        <v>225</v>
      </c>
      <c r="T169" s="64" t="s">
        <v>226</v>
      </c>
      <c r="U169" s="66">
        <f t="shared" si="24"/>
        <v>97247797</v>
      </c>
      <c r="V169" s="67">
        <f t="shared" si="25"/>
        <v>1</v>
      </c>
      <c r="W169" s="125">
        <v>0.25</v>
      </c>
      <c r="X169" s="64" t="s">
        <v>1446</v>
      </c>
      <c r="Y169" s="66">
        <v>20021605</v>
      </c>
      <c r="Z169" s="125">
        <v>0.25</v>
      </c>
      <c r="AA169" s="64" t="s">
        <v>1105</v>
      </c>
      <c r="AB169" s="66">
        <v>25742064</v>
      </c>
      <c r="AC169" s="125">
        <v>0.25</v>
      </c>
      <c r="AD169" s="64" t="s">
        <v>1106</v>
      </c>
      <c r="AE169" s="66">
        <v>25742064</v>
      </c>
      <c r="AF169" s="125">
        <v>0.25</v>
      </c>
      <c r="AG169" s="64" t="s">
        <v>1107</v>
      </c>
      <c r="AH169" s="66">
        <v>25742064</v>
      </c>
      <c r="AI169" s="74" t="s">
        <v>1353</v>
      </c>
      <c r="CH169" s="74" t="str">
        <f>+VLOOKUP(A169,encadenados!$A$60:$B$68,2,TRUE)</f>
        <v>GobPDSP</v>
      </c>
      <c r="CI169" s="74"/>
      <c r="CJ169" s="119" t="str">
        <f>IF(S169="","SIN RUBRO",(VLOOKUP(S169,encadenados!$A$111:$B$149,2,FALSE)))</f>
        <v>C_1906_0300_6_20201D1</v>
      </c>
      <c r="CM169" s="74" t="str">
        <f t="shared" si="28"/>
        <v>5. For</v>
      </c>
      <c r="CN169" s="74" t="str">
        <f>+VLOOKUP(CM169,encadenados!$B$2:$C$8,2,TRUE)</f>
        <v>objcinco</v>
      </c>
      <c r="CO169" s="74" t="str">
        <f t="shared" si="29"/>
        <v>3. Ges</v>
      </c>
      <c r="CP169" s="74" t="str">
        <f>+VLOOKUP(CO169,encadenados!$B$41:$C$48,2,TRUE)</f>
        <v>dimtres</v>
      </c>
      <c r="XFD169" s="74"/>
    </row>
    <row r="170" spans="1:94 16384:16384" s="128" customFormat="1" ht="77.25" customHeight="1" x14ac:dyDescent="0.25">
      <c r="A170" s="120" t="s">
        <v>548</v>
      </c>
      <c r="B170" s="121" t="s">
        <v>839</v>
      </c>
      <c r="C170" s="64" t="s">
        <v>51</v>
      </c>
      <c r="D170" s="64" t="s">
        <v>896</v>
      </c>
      <c r="E170" s="64" t="s">
        <v>52</v>
      </c>
      <c r="F170" s="64" t="s">
        <v>53</v>
      </c>
      <c r="G170" s="64" t="s">
        <v>54</v>
      </c>
      <c r="H170" s="64" t="s">
        <v>55</v>
      </c>
      <c r="I170" s="120" t="s">
        <v>224</v>
      </c>
      <c r="J170" s="64">
        <f>IFERROR(VLOOKUP(I170,lista!$A$4:$B$34,2, FALSE)," ")</f>
        <v>3100</v>
      </c>
      <c r="K170" s="64" t="s">
        <v>134</v>
      </c>
      <c r="L170" s="64" t="s">
        <v>1067</v>
      </c>
      <c r="M170" s="64" t="str">
        <f>J170&amp;"-07"</f>
        <v>3100-07</v>
      </c>
      <c r="N170" s="64" t="s">
        <v>1074</v>
      </c>
      <c r="O170" s="64" t="s">
        <v>58</v>
      </c>
      <c r="P170" s="64" t="s">
        <v>1082</v>
      </c>
      <c r="Q170" s="64" t="s">
        <v>59</v>
      </c>
      <c r="R170" s="64" t="s">
        <v>1084</v>
      </c>
      <c r="S170" s="122" t="s">
        <v>225</v>
      </c>
      <c r="T170" s="64" t="s">
        <v>226</v>
      </c>
      <c r="U170" s="66">
        <f t="shared" si="24"/>
        <v>128066667</v>
      </c>
      <c r="V170" s="67" t="str">
        <f t="shared" si="25"/>
        <v>100%</v>
      </c>
      <c r="W170" s="123">
        <v>1</v>
      </c>
      <c r="X170" s="64" t="s">
        <v>1108</v>
      </c>
      <c r="Y170" s="66">
        <v>26366667</v>
      </c>
      <c r="Z170" s="123">
        <v>1</v>
      </c>
      <c r="AA170" s="64" t="s">
        <v>1109</v>
      </c>
      <c r="AB170" s="66">
        <v>33900000</v>
      </c>
      <c r="AC170" s="123">
        <v>1</v>
      </c>
      <c r="AD170" s="64" t="s">
        <v>1110</v>
      </c>
      <c r="AE170" s="66">
        <v>33900000</v>
      </c>
      <c r="AF170" s="123">
        <v>1</v>
      </c>
      <c r="AG170" s="64" t="s">
        <v>1111</v>
      </c>
      <c r="AH170" s="66">
        <v>33900000</v>
      </c>
      <c r="AI170" s="74" t="s">
        <v>1353</v>
      </c>
      <c r="CH170" s="74" t="str">
        <f>+VLOOKUP(A170,encadenados!$A$60:$B$68,2,TRUE)</f>
        <v>GobPDSP</v>
      </c>
      <c r="CI170" s="74"/>
      <c r="CJ170" s="119" t="str">
        <f>IF(S170="","SIN RUBRO",(VLOOKUP(S170,encadenados!$A$111:$B$149,2,FALSE)))</f>
        <v>C_1906_0300_6_20201D1</v>
      </c>
      <c r="CM170" s="74" t="str">
        <f t="shared" si="28"/>
        <v>4. Con</v>
      </c>
      <c r="CN170" s="74" t="str">
        <f>+VLOOKUP(CM170,encadenados!$B$2:$C$8,2,TRUE)</f>
        <v>objcuatro</v>
      </c>
      <c r="CO170" s="74" t="str">
        <f t="shared" si="29"/>
        <v>5. Inf</v>
      </c>
      <c r="CP170" s="74" t="str">
        <f>+VLOOKUP(CO170,encadenados!$B$41:$C$48,2,TRUE)</f>
        <v>dimcinco</v>
      </c>
      <c r="XFD170" s="74"/>
    </row>
    <row r="171" spans="1:94 16384:16384" s="128" customFormat="1" ht="78" customHeight="1" x14ac:dyDescent="0.25">
      <c r="A171" s="120" t="s">
        <v>548</v>
      </c>
      <c r="B171" s="121" t="s">
        <v>839</v>
      </c>
      <c r="C171" s="64" t="s">
        <v>51</v>
      </c>
      <c r="D171" s="64" t="s">
        <v>896</v>
      </c>
      <c r="E171" s="64" t="s">
        <v>52</v>
      </c>
      <c r="F171" s="64" t="s">
        <v>53</v>
      </c>
      <c r="G171" s="64" t="s">
        <v>54</v>
      </c>
      <c r="H171" s="64" t="s">
        <v>55</v>
      </c>
      <c r="I171" s="120" t="s">
        <v>224</v>
      </c>
      <c r="J171" s="64">
        <f>IFERROR(VLOOKUP(I171,lista!$A$4:$B$34,2, FALSE)," ")</f>
        <v>3100</v>
      </c>
      <c r="K171" s="64" t="s">
        <v>134</v>
      </c>
      <c r="L171" s="64" t="s">
        <v>1068</v>
      </c>
      <c r="M171" s="64" t="str">
        <f>J171&amp;"-08"</f>
        <v>3100-08</v>
      </c>
      <c r="N171" s="64" t="s">
        <v>1075</v>
      </c>
      <c r="O171" s="64" t="s">
        <v>58</v>
      </c>
      <c r="P171" s="64" t="s">
        <v>1083</v>
      </c>
      <c r="Q171" s="64" t="s">
        <v>70</v>
      </c>
      <c r="R171" s="64" t="s">
        <v>1086</v>
      </c>
      <c r="S171" s="122" t="s">
        <v>225</v>
      </c>
      <c r="T171" s="64" t="s">
        <v>226</v>
      </c>
      <c r="U171" s="66">
        <f t="shared" si="24"/>
        <v>101314911</v>
      </c>
      <c r="V171" s="67" t="str">
        <f t="shared" si="25"/>
        <v>100%</v>
      </c>
      <c r="W171" s="123">
        <v>0.25</v>
      </c>
      <c r="X171" s="64" t="s">
        <v>1112</v>
      </c>
      <c r="Y171" s="66">
        <v>20858952</v>
      </c>
      <c r="Z171" s="123">
        <v>0.25</v>
      </c>
      <c r="AA171" s="64" t="s">
        <v>1113</v>
      </c>
      <c r="AB171" s="66">
        <v>26818653</v>
      </c>
      <c r="AC171" s="123">
        <v>0.25</v>
      </c>
      <c r="AD171" s="64" t="s">
        <v>1114</v>
      </c>
      <c r="AE171" s="66">
        <v>26818653</v>
      </c>
      <c r="AF171" s="123">
        <v>0.25</v>
      </c>
      <c r="AG171" s="64" t="s">
        <v>1115</v>
      </c>
      <c r="AH171" s="66">
        <v>26818653</v>
      </c>
      <c r="AI171" s="74" t="s">
        <v>1353</v>
      </c>
      <c r="CH171" s="74" t="str">
        <f>+VLOOKUP(A171,encadenados!$A$60:$B$68,2,TRUE)</f>
        <v>GobPDSP</v>
      </c>
      <c r="CI171" s="74"/>
      <c r="CJ171" s="119" t="str">
        <f>IF(S171="","SIN RUBRO",(VLOOKUP(S171,encadenados!$A$111:$B$149,2,FALSE)))</f>
        <v>C_1906_0300_6_20201D1</v>
      </c>
      <c r="CM171" s="74" t="str">
        <f t="shared" si="28"/>
        <v>4. Con</v>
      </c>
      <c r="CN171" s="74" t="str">
        <f>+VLOOKUP(CM171,encadenados!$B$2:$C$8,2,TRUE)</f>
        <v>objcuatro</v>
      </c>
      <c r="CO171" s="74" t="str">
        <f t="shared" si="29"/>
        <v>5. Inf</v>
      </c>
      <c r="CP171" s="74" t="str">
        <f>+VLOOKUP(CO171,encadenados!$B$41:$C$48,2,TRUE)</f>
        <v>dimcinco</v>
      </c>
      <c r="XFD171" s="74"/>
    </row>
    <row r="172" spans="1:94 16384:16384" s="128" customFormat="1" ht="78" customHeight="1" x14ac:dyDescent="0.25">
      <c r="A172" s="120" t="s">
        <v>548</v>
      </c>
      <c r="B172" s="121" t="s">
        <v>839</v>
      </c>
      <c r="C172" s="64" t="s">
        <v>63</v>
      </c>
      <c r="D172" s="64" t="s">
        <v>1945</v>
      </c>
      <c r="E172" s="64" t="s">
        <v>52</v>
      </c>
      <c r="F172" s="64" t="s">
        <v>53</v>
      </c>
      <c r="G172" s="64" t="s">
        <v>54</v>
      </c>
      <c r="H172" s="64" t="s">
        <v>55</v>
      </c>
      <c r="I172" s="120" t="s">
        <v>224</v>
      </c>
      <c r="J172" s="64">
        <f>IFERROR(VLOOKUP(I172,lista!$A$4:$B$34,2, FALSE)," ")</f>
        <v>3100</v>
      </c>
      <c r="K172" s="64" t="s">
        <v>134</v>
      </c>
      <c r="L172" s="64" t="s">
        <v>1420</v>
      </c>
      <c r="M172" s="64" t="str">
        <f>J172&amp;"-09"</f>
        <v>3100-09</v>
      </c>
      <c r="N172" s="64" t="s">
        <v>1447</v>
      </c>
      <c r="O172" s="64" t="s">
        <v>58</v>
      </c>
      <c r="P172" s="64" t="s">
        <v>1395</v>
      </c>
      <c r="Q172" s="64" t="s">
        <v>59</v>
      </c>
      <c r="R172" s="64" t="s">
        <v>1084</v>
      </c>
      <c r="S172" s="122" t="s">
        <v>225</v>
      </c>
      <c r="T172" s="64" t="s">
        <v>226</v>
      </c>
      <c r="U172" s="66">
        <f t="shared" si="24"/>
        <v>0</v>
      </c>
      <c r="V172" s="67" t="str">
        <f t="shared" si="25"/>
        <v>100%</v>
      </c>
      <c r="W172" s="123">
        <v>1</v>
      </c>
      <c r="X172" s="64" t="s">
        <v>1116</v>
      </c>
      <c r="Y172" s="66"/>
      <c r="Z172" s="123">
        <v>1</v>
      </c>
      <c r="AA172" s="64" t="s">
        <v>1117</v>
      </c>
      <c r="AB172" s="66"/>
      <c r="AC172" s="123">
        <v>1</v>
      </c>
      <c r="AD172" s="64" t="s">
        <v>1118</v>
      </c>
      <c r="AE172" s="66"/>
      <c r="AF172" s="123">
        <v>1</v>
      </c>
      <c r="AG172" s="64" t="s">
        <v>1119</v>
      </c>
      <c r="AH172" s="66"/>
      <c r="AI172" s="74" t="s">
        <v>1353</v>
      </c>
      <c r="CH172" s="74" t="str">
        <f>+VLOOKUP(A172,encadenados!$A$60:$B$68,2,TRUE)</f>
        <v>GobPDSP</v>
      </c>
      <c r="CI172" s="74"/>
      <c r="CJ172" s="119" t="str">
        <f>IF(S172="","SIN RUBRO",(VLOOKUP(S172,encadenados!$A$111:$B$149,2,FALSE)))</f>
        <v>C_1906_0300_6_20201D1</v>
      </c>
      <c r="CM172" s="74" t="str">
        <f t="shared" si="28"/>
        <v>5. For</v>
      </c>
      <c r="CN172" s="74" t="str">
        <f>+VLOOKUP(CM172,encadenados!$B$2:$C$8,2,TRUE)</f>
        <v>objcinco</v>
      </c>
      <c r="CO172" s="74" t="str">
        <f t="shared" si="29"/>
        <v>5. Inf</v>
      </c>
      <c r="CP172" s="74" t="str">
        <f>+VLOOKUP(CO172,encadenados!$B$41:$C$48,2,TRUE)</f>
        <v>dimcinco</v>
      </c>
      <c r="XFD172" s="74"/>
    </row>
    <row r="173" spans="1:94 16384:16384" s="74" customFormat="1" ht="77.25" customHeight="1" x14ac:dyDescent="0.25">
      <c r="A173" s="130" t="s">
        <v>548</v>
      </c>
      <c r="B173" s="131" t="s">
        <v>840</v>
      </c>
      <c r="C173" s="86" t="s">
        <v>228</v>
      </c>
      <c r="D173" s="86" t="s">
        <v>229</v>
      </c>
      <c r="E173" s="86" t="s">
        <v>52</v>
      </c>
      <c r="F173" s="86" t="s">
        <v>65</v>
      </c>
      <c r="G173" s="86" t="s">
        <v>223</v>
      </c>
      <c r="H173" s="86" t="s">
        <v>67</v>
      </c>
      <c r="I173" s="130" t="s">
        <v>230</v>
      </c>
      <c r="J173" s="86">
        <f>IFERROR(VLOOKUP(I173,lista!$A$4:$B$34,2, FALSE)," ")</f>
        <v>3200</v>
      </c>
      <c r="K173" s="86" t="s">
        <v>231</v>
      </c>
      <c r="L173" s="86" t="s">
        <v>991</v>
      </c>
      <c r="M173" s="86" t="str">
        <f>J173&amp;"-01"</f>
        <v>3200-01</v>
      </c>
      <c r="N173" s="86" t="s">
        <v>997</v>
      </c>
      <c r="O173" s="86" t="s">
        <v>78</v>
      </c>
      <c r="P173" s="86" t="s">
        <v>1003</v>
      </c>
      <c r="Q173" s="86" t="s">
        <v>73</v>
      </c>
      <c r="R173" s="86" t="s">
        <v>1008</v>
      </c>
      <c r="S173" s="132" t="s">
        <v>225</v>
      </c>
      <c r="T173" s="23" t="s">
        <v>232</v>
      </c>
      <c r="U173" s="88">
        <f t="shared" si="24"/>
        <v>615196069</v>
      </c>
      <c r="V173" s="89">
        <f t="shared" si="25"/>
        <v>152</v>
      </c>
      <c r="W173" s="133">
        <v>38</v>
      </c>
      <c r="X173" s="86" t="s">
        <v>1012</v>
      </c>
      <c r="Y173" s="88">
        <v>112661518</v>
      </c>
      <c r="Z173" s="133">
        <v>38</v>
      </c>
      <c r="AA173" s="86" t="s">
        <v>1013</v>
      </c>
      <c r="AB173" s="88">
        <v>225323037</v>
      </c>
      <c r="AC173" s="133">
        <v>38</v>
      </c>
      <c r="AD173" s="86" t="s">
        <v>1013</v>
      </c>
      <c r="AE173" s="88">
        <v>166726517</v>
      </c>
      <c r="AF173" s="133">
        <v>38</v>
      </c>
      <c r="AG173" s="86" t="s">
        <v>1013</v>
      </c>
      <c r="AH173" s="88">
        <v>110484997</v>
      </c>
      <c r="AI173" s="74" t="s">
        <v>1354</v>
      </c>
      <c r="CH173" s="74" t="str">
        <f>+VLOOKUP(A173,encadenados!$A$60:$B$68,2,TRUE)</f>
        <v>GobPDSP</v>
      </c>
      <c r="CJ173" s="119" t="str">
        <f>IF(S173="","SIN RUBRO",(VLOOKUP(S173,encadenados!$A$111:$B$149,2,FALSE)))</f>
        <v>C_1906_0300_6_20201D1</v>
      </c>
      <c r="CM173" s="74" t="str">
        <f>+MID(C173,1,6)</f>
        <v>7. For</v>
      </c>
      <c r="CN173" s="74" t="str">
        <f>+VLOOKUP(CM173,encadenados!$B$2:$C$8,2,TRUE)</f>
        <v>objsiete</v>
      </c>
      <c r="CO173" s="74" t="str">
        <f>+MID(F173,1,6)</f>
        <v>2. Dir</v>
      </c>
      <c r="CP173" s="74" t="str">
        <f>+VLOOKUP(CO173,encadenados!$B$41:$C$48,2,TRUE)</f>
        <v>dimdos</v>
      </c>
    </row>
    <row r="174" spans="1:94 16384:16384" s="74" customFormat="1" ht="77.25" customHeight="1" x14ac:dyDescent="0.25">
      <c r="A174" s="130" t="s">
        <v>548</v>
      </c>
      <c r="B174" s="131" t="s">
        <v>840</v>
      </c>
      <c r="C174" s="86" t="s">
        <v>228</v>
      </c>
      <c r="D174" s="86" t="s">
        <v>229</v>
      </c>
      <c r="E174" s="86" t="s">
        <v>52</v>
      </c>
      <c r="F174" s="86" t="s">
        <v>65</v>
      </c>
      <c r="G174" s="86" t="s">
        <v>223</v>
      </c>
      <c r="H174" s="86" t="s">
        <v>67</v>
      </c>
      <c r="I174" s="130" t="s">
        <v>230</v>
      </c>
      <c r="J174" s="86">
        <f>IFERROR(VLOOKUP(I174,lista!$A$4:$B$34,2, FALSE)," ")</f>
        <v>3200</v>
      </c>
      <c r="K174" s="86" t="s">
        <v>231</v>
      </c>
      <c r="L174" s="86" t="s">
        <v>992</v>
      </c>
      <c r="M174" s="86" t="str">
        <f>J174&amp;"-02"</f>
        <v>3200-02</v>
      </c>
      <c r="N174" s="86" t="s">
        <v>998</v>
      </c>
      <c r="O174" s="86" t="s">
        <v>78</v>
      </c>
      <c r="P174" s="86" t="s">
        <v>1004</v>
      </c>
      <c r="Q174" s="86" t="s">
        <v>73</v>
      </c>
      <c r="R174" s="86" t="s">
        <v>1009</v>
      </c>
      <c r="S174" s="132" t="s">
        <v>225</v>
      </c>
      <c r="T174" s="23" t="s">
        <v>232</v>
      </c>
      <c r="U174" s="88">
        <f t="shared" si="24"/>
        <v>2396381</v>
      </c>
      <c r="V174" s="89">
        <f t="shared" si="25"/>
        <v>152</v>
      </c>
      <c r="W174" s="133">
        <v>38</v>
      </c>
      <c r="X174" s="86" t="s">
        <v>1014</v>
      </c>
      <c r="Y174" s="88">
        <v>2396381</v>
      </c>
      <c r="Z174" s="133">
        <v>38</v>
      </c>
      <c r="AA174" s="86" t="s">
        <v>1015</v>
      </c>
      <c r="AB174" s="88"/>
      <c r="AC174" s="133">
        <v>38</v>
      </c>
      <c r="AD174" s="86" t="s">
        <v>1015</v>
      </c>
      <c r="AE174" s="88"/>
      <c r="AF174" s="133">
        <v>38</v>
      </c>
      <c r="AG174" s="86" t="s">
        <v>1015</v>
      </c>
      <c r="AH174" s="88"/>
      <c r="AI174" s="74" t="s">
        <v>1354</v>
      </c>
      <c r="CH174" s="74" t="str">
        <f>+VLOOKUP(A174,encadenados!$A$60:$B$68,2,TRUE)</f>
        <v>GobPDSP</v>
      </c>
      <c r="CJ174" s="119" t="str">
        <f>IF(S174="","SIN RUBRO",(VLOOKUP(S174,encadenados!$A$111:$B$149,2,FALSE)))</f>
        <v>C_1906_0300_6_20201D1</v>
      </c>
      <c r="CM174" s="74" t="str">
        <f t="shared" ref="CM174:CM178" si="30">+MID(C174,1,6)</f>
        <v>7. For</v>
      </c>
      <c r="CN174" s="74" t="str">
        <f>+VLOOKUP(CM174,encadenados!$B$2:$C$8,2,TRUE)</f>
        <v>objsiete</v>
      </c>
      <c r="CO174" s="74" t="str">
        <f t="shared" ref="CO174:CO178" si="31">+MID(F174,1,6)</f>
        <v>2. Dir</v>
      </c>
      <c r="CP174" s="74" t="str">
        <f>+VLOOKUP(CO174,encadenados!$B$41:$C$48,2,TRUE)</f>
        <v>dimdos</v>
      </c>
    </row>
    <row r="175" spans="1:94 16384:16384" s="74" customFormat="1" ht="77.25" customHeight="1" x14ac:dyDescent="0.25">
      <c r="A175" s="130" t="s">
        <v>548</v>
      </c>
      <c r="B175" s="131" t="s">
        <v>840</v>
      </c>
      <c r="C175" s="86" t="s">
        <v>228</v>
      </c>
      <c r="D175" s="86" t="s">
        <v>229</v>
      </c>
      <c r="E175" s="86" t="s">
        <v>52</v>
      </c>
      <c r="F175" s="86" t="s">
        <v>65</v>
      </c>
      <c r="G175" s="86" t="s">
        <v>223</v>
      </c>
      <c r="H175" s="86" t="s">
        <v>67</v>
      </c>
      <c r="I175" s="130" t="s">
        <v>230</v>
      </c>
      <c r="J175" s="86">
        <f>IFERROR(VLOOKUP(I175,lista!$A$4:$B$34,2, FALSE)," ")</f>
        <v>3200</v>
      </c>
      <c r="K175" s="86" t="s">
        <v>231</v>
      </c>
      <c r="L175" s="86" t="s">
        <v>993</v>
      </c>
      <c r="M175" s="86" t="str">
        <f>J175&amp;"-03"</f>
        <v>3200-03</v>
      </c>
      <c r="N175" s="86" t="s">
        <v>999</v>
      </c>
      <c r="O175" s="86" t="s">
        <v>78</v>
      </c>
      <c r="P175" s="86" t="s">
        <v>1005</v>
      </c>
      <c r="Q175" s="86" t="s">
        <v>73</v>
      </c>
      <c r="R175" s="86" t="s">
        <v>1010</v>
      </c>
      <c r="S175" s="132" t="s">
        <v>225</v>
      </c>
      <c r="T175" s="23" t="s">
        <v>232</v>
      </c>
      <c r="U175" s="88">
        <f t="shared" si="24"/>
        <v>624286050</v>
      </c>
      <c r="V175" s="89">
        <f t="shared" si="25"/>
        <v>4</v>
      </c>
      <c r="W175" s="133">
        <v>0.02</v>
      </c>
      <c r="X175" s="86" t="s">
        <v>1016</v>
      </c>
      <c r="Y175" s="88">
        <v>105248325</v>
      </c>
      <c r="Z175" s="133">
        <v>0.98</v>
      </c>
      <c r="AA175" s="86" t="s">
        <v>1017</v>
      </c>
      <c r="AB175" s="88">
        <v>210496650</v>
      </c>
      <c r="AC175" s="133">
        <v>1</v>
      </c>
      <c r="AD175" s="86" t="s">
        <v>1017</v>
      </c>
      <c r="AE175" s="88">
        <v>168144150</v>
      </c>
      <c r="AF175" s="133">
        <v>2</v>
      </c>
      <c r="AG175" s="86" t="s">
        <v>1017</v>
      </c>
      <c r="AH175" s="88">
        <v>140396925</v>
      </c>
      <c r="AI175" s="74" t="s">
        <v>1354</v>
      </c>
      <c r="CH175" s="74" t="str">
        <f>+VLOOKUP(A175,encadenados!$A$60:$B$68,2,TRUE)</f>
        <v>GobPDSP</v>
      </c>
      <c r="CJ175" s="119" t="str">
        <f>IF(S175="","SIN RUBRO",(VLOOKUP(S175,encadenados!$A$111:$B$149,2,FALSE)))</f>
        <v>C_1906_0300_6_20201D1</v>
      </c>
      <c r="CM175" s="74" t="str">
        <f t="shared" si="30"/>
        <v>7. For</v>
      </c>
      <c r="CN175" s="74" t="str">
        <f>+VLOOKUP(CM175,encadenados!$B$2:$C$8,2,TRUE)</f>
        <v>objsiete</v>
      </c>
      <c r="CO175" s="74" t="str">
        <f t="shared" si="31"/>
        <v>2. Dir</v>
      </c>
      <c r="CP175" s="74" t="str">
        <f>+VLOOKUP(CO175,encadenados!$B$41:$C$48,2,TRUE)</f>
        <v>dimdos</v>
      </c>
    </row>
    <row r="176" spans="1:94 16384:16384" s="74" customFormat="1" ht="77.25" customHeight="1" x14ac:dyDescent="0.25">
      <c r="A176" s="130" t="s">
        <v>548</v>
      </c>
      <c r="B176" s="131" t="s">
        <v>840</v>
      </c>
      <c r="C176" s="86" t="s">
        <v>228</v>
      </c>
      <c r="D176" s="86" t="s">
        <v>229</v>
      </c>
      <c r="E176" s="86" t="s">
        <v>52</v>
      </c>
      <c r="F176" s="86" t="s">
        <v>65</v>
      </c>
      <c r="G176" s="86" t="s">
        <v>223</v>
      </c>
      <c r="H176" s="86" t="s">
        <v>67</v>
      </c>
      <c r="I176" s="130" t="s">
        <v>230</v>
      </c>
      <c r="J176" s="86">
        <f>IFERROR(VLOOKUP(I176,lista!$A$4:$B$34,2, FALSE)," ")</f>
        <v>3200</v>
      </c>
      <c r="K176" s="86" t="s">
        <v>231</v>
      </c>
      <c r="L176" s="86" t="s">
        <v>994</v>
      </c>
      <c r="M176" s="86" t="str">
        <f>J176&amp;"-04"</f>
        <v>3200-04</v>
      </c>
      <c r="N176" s="86" t="s">
        <v>1000</v>
      </c>
      <c r="O176" s="86" t="s">
        <v>78</v>
      </c>
      <c r="P176" s="86" t="s">
        <v>1006</v>
      </c>
      <c r="Q176" s="86" t="s">
        <v>73</v>
      </c>
      <c r="R176" s="86" t="s">
        <v>1009</v>
      </c>
      <c r="S176" s="132" t="s">
        <v>225</v>
      </c>
      <c r="T176" s="23" t="s">
        <v>232</v>
      </c>
      <c r="U176" s="88">
        <f t="shared" si="24"/>
        <v>358121500</v>
      </c>
      <c r="V176" s="89">
        <f t="shared" si="25"/>
        <v>6</v>
      </c>
      <c r="W176" s="133">
        <v>0.02</v>
      </c>
      <c r="X176" s="86" t="s">
        <v>1018</v>
      </c>
      <c r="Y176" s="88">
        <v>48834750</v>
      </c>
      <c r="Z176" s="133">
        <v>0.98</v>
      </c>
      <c r="AA176" s="86" t="s">
        <v>1019</v>
      </c>
      <c r="AB176" s="88">
        <v>97669500</v>
      </c>
      <c r="AC176" s="133">
        <v>1</v>
      </c>
      <c r="AD176" s="86" t="s">
        <v>1019</v>
      </c>
      <c r="AE176" s="88">
        <v>97669500</v>
      </c>
      <c r="AF176" s="133">
        <v>4</v>
      </c>
      <c r="AG176" s="86" t="s">
        <v>1019</v>
      </c>
      <c r="AH176" s="88">
        <v>113947750</v>
      </c>
      <c r="AI176" s="74" t="s">
        <v>1354</v>
      </c>
      <c r="CH176" s="74" t="str">
        <f>+VLOOKUP(A176,encadenados!$A$60:$B$68,2,TRUE)</f>
        <v>GobPDSP</v>
      </c>
      <c r="CJ176" s="119" t="str">
        <f>IF(S176="","SIN RUBRO",(VLOOKUP(S176,encadenados!$A$111:$B$149,2,FALSE)))</f>
        <v>C_1906_0300_6_20201D1</v>
      </c>
      <c r="CM176" s="74" t="str">
        <f t="shared" si="30"/>
        <v>7. For</v>
      </c>
      <c r="CN176" s="74" t="str">
        <f>+VLOOKUP(CM176,encadenados!$B$2:$C$8,2,TRUE)</f>
        <v>objsiete</v>
      </c>
      <c r="CO176" s="74" t="str">
        <f t="shared" si="31"/>
        <v>2. Dir</v>
      </c>
      <c r="CP176" s="74" t="str">
        <f>+VLOOKUP(CO176,encadenados!$B$41:$C$48,2,TRUE)</f>
        <v>dimdos</v>
      </c>
    </row>
    <row r="177" spans="1:94" s="74" customFormat="1" ht="77.25" customHeight="1" x14ac:dyDescent="0.25">
      <c r="A177" s="130" t="s">
        <v>548</v>
      </c>
      <c r="B177" s="131" t="s">
        <v>840</v>
      </c>
      <c r="C177" s="86" t="s">
        <v>228</v>
      </c>
      <c r="D177" s="86" t="s">
        <v>229</v>
      </c>
      <c r="E177" s="86" t="s">
        <v>52</v>
      </c>
      <c r="F177" s="86" t="s">
        <v>65</v>
      </c>
      <c r="G177" s="86" t="s">
        <v>223</v>
      </c>
      <c r="H177" s="86" t="s">
        <v>67</v>
      </c>
      <c r="I177" s="130" t="s">
        <v>230</v>
      </c>
      <c r="J177" s="86">
        <f>IFERROR(VLOOKUP(I177,lista!$A$4:$B$34,2, FALSE)," ")</f>
        <v>3200</v>
      </c>
      <c r="K177" s="86" t="s">
        <v>231</v>
      </c>
      <c r="L177" s="86" t="s">
        <v>995</v>
      </c>
      <c r="M177" s="86" t="str">
        <f>J177&amp;"-05"</f>
        <v>3200-05</v>
      </c>
      <c r="N177" s="86" t="s">
        <v>1001</v>
      </c>
      <c r="O177" s="86" t="s">
        <v>78</v>
      </c>
      <c r="P177" s="86" t="s">
        <v>1001</v>
      </c>
      <c r="Q177" s="86" t="s">
        <v>70</v>
      </c>
      <c r="R177" s="86" t="s">
        <v>1011</v>
      </c>
      <c r="S177" s="132" t="s">
        <v>794</v>
      </c>
      <c r="T177" s="23"/>
      <c r="U177" s="88">
        <f t="shared" si="24"/>
        <v>0</v>
      </c>
      <c r="V177" s="89" t="str">
        <f t="shared" si="25"/>
        <v>100%</v>
      </c>
      <c r="W177" s="134">
        <v>0.25</v>
      </c>
      <c r="X177" s="86" t="s">
        <v>1020</v>
      </c>
      <c r="Y177" s="88"/>
      <c r="Z177" s="134">
        <v>0.25</v>
      </c>
      <c r="AA177" s="86" t="s">
        <v>1021</v>
      </c>
      <c r="AB177" s="88"/>
      <c r="AC177" s="134">
        <v>0.25</v>
      </c>
      <c r="AD177" s="86" t="s">
        <v>1021</v>
      </c>
      <c r="AE177" s="88"/>
      <c r="AF177" s="134">
        <v>0.25</v>
      </c>
      <c r="AG177" s="86" t="s">
        <v>1021</v>
      </c>
      <c r="AH177" s="88"/>
      <c r="AI177" s="74" t="s">
        <v>1354</v>
      </c>
      <c r="CH177" s="74" t="str">
        <f>+VLOOKUP(A177,encadenados!$A$60:$B$68,2,TRUE)</f>
        <v>GobPDSP</v>
      </c>
      <c r="CJ177" s="119" t="str">
        <f>IF(S177="","SIN RUBRO",(VLOOKUP(S177,encadenados!$A$111:$B$149,2,FALSE)))</f>
        <v>A_03_03_04</v>
      </c>
      <c r="CM177" s="74" t="str">
        <f t="shared" si="30"/>
        <v>7. For</v>
      </c>
      <c r="CN177" s="74" t="str">
        <f>+VLOOKUP(CM177,encadenados!$B$2:$C$8,2,TRUE)</f>
        <v>objsiete</v>
      </c>
      <c r="CO177" s="74" t="str">
        <f t="shared" si="31"/>
        <v>2. Dir</v>
      </c>
      <c r="CP177" s="74" t="str">
        <f>+VLOOKUP(CO177,encadenados!$B$41:$C$48,2,TRUE)</f>
        <v>dimdos</v>
      </c>
    </row>
    <row r="178" spans="1:94" s="74" customFormat="1" ht="77.25" customHeight="1" x14ac:dyDescent="0.25">
      <c r="A178" s="130" t="s">
        <v>548</v>
      </c>
      <c r="B178" s="131" t="s">
        <v>840</v>
      </c>
      <c r="C178" s="86" t="s">
        <v>228</v>
      </c>
      <c r="D178" s="86" t="s">
        <v>229</v>
      </c>
      <c r="E178" s="86" t="s">
        <v>52</v>
      </c>
      <c r="F178" s="86" t="s">
        <v>65</v>
      </c>
      <c r="G178" s="86" t="s">
        <v>223</v>
      </c>
      <c r="H178" s="86" t="s">
        <v>67</v>
      </c>
      <c r="I178" s="130" t="s">
        <v>230</v>
      </c>
      <c r="J178" s="86">
        <f>IFERROR(VLOOKUP(I178,lista!$A$4:$B$34,2, FALSE)," ")</f>
        <v>3200</v>
      </c>
      <c r="K178" s="86" t="s">
        <v>231</v>
      </c>
      <c r="L178" s="86" t="s">
        <v>996</v>
      </c>
      <c r="M178" s="86" t="str">
        <f>J178&amp;"-06"</f>
        <v>3200-06</v>
      </c>
      <c r="N178" s="86" t="s">
        <v>1002</v>
      </c>
      <c r="O178" s="86" t="s">
        <v>78</v>
      </c>
      <c r="P178" s="86" t="s">
        <v>1002</v>
      </c>
      <c r="Q178" s="86" t="s">
        <v>70</v>
      </c>
      <c r="R178" s="86" t="s">
        <v>1011</v>
      </c>
      <c r="S178" s="132" t="s">
        <v>795</v>
      </c>
      <c r="T178" s="23"/>
      <c r="U178" s="88">
        <f t="shared" si="24"/>
        <v>20622281544600</v>
      </c>
      <c r="V178" s="89" t="str">
        <f t="shared" si="25"/>
        <v>100%</v>
      </c>
      <c r="W178" s="134">
        <v>0.25</v>
      </c>
      <c r="X178" s="86" t="s">
        <v>1022</v>
      </c>
      <c r="Y178" s="88">
        <v>4229661294873</v>
      </c>
      <c r="Z178" s="134">
        <v>0.25</v>
      </c>
      <c r="AA178" s="86" t="s">
        <v>1023</v>
      </c>
      <c r="AB178" s="88">
        <v>5464206749910</v>
      </c>
      <c r="AC178" s="134">
        <v>0.25</v>
      </c>
      <c r="AD178" s="86" t="s">
        <v>1023</v>
      </c>
      <c r="AE178" s="88">
        <v>5464206749910</v>
      </c>
      <c r="AF178" s="134">
        <v>0.25</v>
      </c>
      <c r="AG178" s="86" t="s">
        <v>1023</v>
      </c>
      <c r="AH178" s="88">
        <v>5464206749907</v>
      </c>
      <c r="AI178" s="74" t="s">
        <v>1354</v>
      </c>
      <c r="CH178" s="74" t="str">
        <f>+VLOOKUP(A178,encadenados!$A$60:$B$68,2,TRUE)</f>
        <v>GobPDSP</v>
      </c>
      <c r="CJ178" s="119" t="str">
        <f>IF(S178="","SIN RUBRO",(VLOOKUP(S178,encadenados!$A$111:$B$149,2,FALSE)))</f>
        <v>A_03_03_05</v>
      </c>
      <c r="CM178" s="74" t="str">
        <f t="shared" si="30"/>
        <v>7. For</v>
      </c>
      <c r="CN178" s="74" t="str">
        <f>+VLOOKUP(CM178,encadenados!$B$2:$C$8,2,TRUE)</f>
        <v>objsiete</v>
      </c>
      <c r="CO178" s="74" t="str">
        <f t="shared" si="31"/>
        <v>2. Dir</v>
      </c>
      <c r="CP178" s="74" t="str">
        <f>+VLOOKUP(CO178,encadenados!$B$41:$C$48,2,TRUE)</f>
        <v>dimdos</v>
      </c>
    </row>
    <row r="179" spans="1:94" s="74" customFormat="1" ht="77.25" customHeight="1" x14ac:dyDescent="0.25">
      <c r="A179" s="120" t="s">
        <v>548</v>
      </c>
      <c r="B179" s="121" t="s">
        <v>841</v>
      </c>
      <c r="C179" s="64" t="s">
        <v>228</v>
      </c>
      <c r="D179" s="64" t="s">
        <v>229</v>
      </c>
      <c r="E179" s="64" t="s">
        <v>52</v>
      </c>
      <c r="F179" s="64" t="s">
        <v>74</v>
      </c>
      <c r="G179" s="64" t="s">
        <v>132</v>
      </c>
      <c r="H179" s="64" t="s">
        <v>67</v>
      </c>
      <c r="I179" s="120" t="s">
        <v>234</v>
      </c>
      <c r="J179" s="64">
        <f>IFERROR(VLOOKUP(I179,lista!$A$4:$B$34,2, FALSE)," ")</f>
        <v>3400</v>
      </c>
      <c r="K179" s="64" t="s">
        <v>134</v>
      </c>
      <c r="L179" s="64" t="s">
        <v>1024</v>
      </c>
      <c r="M179" s="64" t="str">
        <f>J179&amp;"-01"</f>
        <v>3400-01</v>
      </c>
      <c r="N179" s="64" t="s">
        <v>1030</v>
      </c>
      <c r="O179" s="64" t="s">
        <v>78</v>
      </c>
      <c r="P179" s="64" t="s">
        <v>1037</v>
      </c>
      <c r="Q179" s="64" t="s">
        <v>73</v>
      </c>
      <c r="R179" s="64" t="s">
        <v>1044</v>
      </c>
      <c r="S179" s="122" t="s">
        <v>225</v>
      </c>
      <c r="T179" s="64" t="s">
        <v>226</v>
      </c>
      <c r="U179" s="66">
        <f t="shared" si="24"/>
        <v>530800061</v>
      </c>
      <c r="V179" s="67">
        <f t="shared" si="25"/>
        <v>1</v>
      </c>
      <c r="W179" s="125">
        <v>0.25</v>
      </c>
      <c r="X179" s="64" t="s">
        <v>1045</v>
      </c>
      <c r="Y179" s="66">
        <v>72381826</v>
      </c>
      <c r="Z179" s="125">
        <v>0.25</v>
      </c>
      <c r="AA179" s="64" t="s">
        <v>1046</v>
      </c>
      <c r="AB179" s="66">
        <v>144763653</v>
      </c>
      <c r="AC179" s="125">
        <v>0.25</v>
      </c>
      <c r="AD179" s="64" t="s">
        <v>1047</v>
      </c>
      <c r="AE179" s="66">
        <v>144763653</v>
      </c>
      <c r="AF179" s="125">
        <v>0.25</v>
      </c>
      <c r="AG179" s="64" t="s">
        <v>1048</v>
      </c>
      <c r="AH179" s="66">
        <v>168890929</v>
      </c>
      <c r="AI179" s="74" t="s">
        <v>1383</v>
      </c>
      <c r="CH179" s="74" t="str">
        <f>+VLOOKUP(A179,encadenados!$A$60:$B$68,2,TRUE)</f>
        <v>GobPDSP</v>
      </c>
      <c r="CJ179" s="119" t="str">
        <f>IF(S179="","SIN RUBRO",(VLOOKUP(S179,encadenados!$A$111:$B$149,2,FALSE)))</f>
        <v>C_1906_0300_6_20201D1</v>
      </c>
      <c r="CM179" s="74" t="str">
        <f>+MID(C179,1,6)</f>
        <v>7. For</v>
      </c>
      <c r="CN179" s="74" t="str">
        <f>+VLOOKUP(CM179,encadenados!$B$2:$C$8,2,TRUE)</f>
        <v>objsiete</v>
      </c>
      <c r="CO179" s="74" t="str">
        <f>+MID(F179,1,6)</f>
        <v>3. Ges</v>
      </c>
      <c r="CP179" s="74" t="str">
        <f>+VLOOKUP(CO179,encadenados!$B$41:$C$48,2,TRUE)</f>
        <v>dimtres</v>
      </c>
    </row>
    <row r="180" spans="1:94" s="74" customFormat="1" ht="77.25" customHeight="1" x14ac:dyDescent="0.25">
      <c r="A180" s="120" t="s">
        <v>548</v>
      </c>
      <c r="B180" s="121" t="s">
        <v>841</v>
      </c>
      <c r="C180" s="64" t="s">
        <v>228</v>
      </c>
      <c r="D180" s="64" t="s">
        <v>229</v>
      </c>
      <c r="E180" s="64" t="s">
        <v>52</v>
      </c>
      <c r="F180" s="64" t="s">
        <v>74</v>
      </c>
      <c r="G180" s="64" t="s">
        <v>132</v>
      </c>
      <c r="H180" s="64" t="s">
        <v>67</v>
      </c>
      <c r="I180" s="120" t="s">
        <v>234</v>
      </c>
      <c r="J180" s="64">
        <f>IFERROR(VLOOKUP(I180,lista!$A$4:$B$34,2, FALSE)," ")</f>
        <v>3400</v>
      </c>
      <c r="K180" s="64" t="s">
        <v>134</v>
      </c>
      <c r="L180" s="64" t="s">
        <v>1025</v>
      </c>
      <c r="M180" s="64" t="str">
        <f>J180&amp;"-02"</f>
        <v>3400-02</v>
      </c>
      <c r="N180" s="64" t="s">
        <v>1031</v>
      </c>
      <c r="O180" s="64" t="s">
        <v>78</v>
      </c>
      <c r="P180" s="64" t="s">
        <v>1038</v>
      </c>
      <c r="Q180" s="64" t="s">
        <v>73</v>
      </c>
      <c r="R180" s="64" t="s">
        <v>1044</v>
      </c>
      <c r="S180" s="122" t="s">
        <v>225</v>
      </c>
      <c r="T180" s="64" t="s">
        <v>226</v>
      </c>
      <c r="U180" s="66">
        <f t="shared" si="24"/>
        <v>141119220</v>
      </c>
      <c r="V180" s="67">
        <f t="shared" si="25"/>
        <v>4</v>
      </c>
      <c r="W180" s="125">
        <v>1</v>
      </c>
      <c r="X180" s="64" t="s">
        <v>1049</v>
      </c>
      <c r="Y180" s="66">
        <v>19243530</v>
      </c>
      <c r="Z180" s="125">
        <v>1</v>
      </c>
      <c r="AA180" s="64" t="s">
        <v>1050</v>
      </c>
      <c r="AB180" s="66">
        <v>38487060</v>
      </c>
      <c r="AC180" s="125">
        <v>1</v>
      </c>
      <c r="AD180" s="64" t="s">
        <v>1050</v>
      </c>
      <c r="AE180" s="66">
        <v>38487060</v>
      </c>
      <c r="AF180" s="125">
        <v>1</v>
      </c>
      <c r="AG180" s="64" t="s">
        <v>1050</v>
      </c>
      <c r="AH180" s="66">
        <v>44901570</v>
      </c>
      <c r="AI180" s="74" t="s">
        <v>1383</v>
      </c>
      <c r="CH180" s="74" t="str">
        <f>+VLOOKUP(A180,encadenados!$A$60:$B$68,2,TRUE)</f>
        <v>GobPDSP</v>
      </c>
      <c r="CJ180" s="119" t="str">
        <f>IF(S180="","SIN RUBRO",(VLOOKUP(S180,encadenados!$A$111:$B$149,2,FALSE)))</f>
        <v>C_1906_0300_6_20201D1</v>
      </c>
      <c r="CM180" s="74" t="str">
        <f t="shared" ref="CM180:CM185" si="32">+MID(C180,1,6)</f>
        <v>7. For</v>
      </c>
      <c r="CN180" s="74" t="str">
        <f>+VLOOKUP(CM180,encadenados!$B$2:$C$8,2,TRUE)</f>
        <v>objsiete</v>
      </c>
      <c r="CO180" s="74" t="str">
        <f t="shared" ref="CO180:CO185" si="33">+MID(F180,1,6)</f>
        <v>3. Ges</v>
      </c>
      <c r="CP180" s="74" t="str">
        <f>+VLOOKUP(CO180,encadenados!$B$41:$C$48,2,TRUE)</f>
        <v>dimtres</v>
      </c>
    </row>
    <row r="181" spans="1:94" s="74" customFormat="1" ht="77.25" customHeight="1" x14ac:dyDescent="0.25">
      <c r="A181" s="120" t="s">
        <v>548</v>
      </c>
      <c r="B181" s="121" t="s">
        <v>841</v>
      </c>
      <c r="C181" s="64" t="s">
        <v>228</v>
      </c>
      <c r="D181" s="64" t="s">
        <v>229</v>
      </c>
      <c r="E181" s="64" t="s">
        <v>52</v>
      </c>
      <c r="F181" s="64" t="s">
        <v>74</v>
      </c>
      <c r="G181" s="64" t="s">
        <v>132</v>
      </c>
      <c r="H181" s="64" t="s">
        <v>67</v>
      </c>
      <c r="I181" s="120" t="s">
        <v>234</v>
      </c>
      <c r="J181" s="64">
        <f>IFERROR(VLOOKUP(I181,lista!$A$4:$B$34,2, FALSE)," ")</f>
        <v>3400</v>
      </c>
      <c r="K181" s="64" t="s">
        <v>134</v>
      </c>
      <c r="L181" s="64" t="s">
        <v>1421</v>
      </c>
      <c r="M181" s="64" t="str">
        <f>J181&amp;"-03"</f>
        <v>3400-03</v>
      </c>
      <c r="N181" s="64" t="s">
        <v>1032</v>
      </c>
      <c r="O181" s="64" t="s">
        <v>78</v>
      </c>
      <c r="P181" s="64" t="s">
        <v>1039</v>
      </c>
      <c r="Q181" s="64" t="s">
        <v>73</v>
      </c>
      <c r="R181" s="64" t="s">
        <v>1044</v>
      </c>
      <c r="S181" s="122" t="s">
        <v>225</v>
      </c>
      <c r="T181" s="64" t="s">
        <v>226</v>
      </c>
      <c r="U181" s="66">
        <f t="shared" si="24"/>
        <v>0</v>
      </c>
      <c r="V181" s="67">
        <f t="shared" si="25"/>
        <v>32</v>
      </c>
      <c r="W181" s="125">
        <v>8</v>
      </c>
      <c r="X181" s="64" t="s">
        <v>1051</v>
      </c>
      <c r="Y181" s="66"/>
      <c r="Z181" s="125">
        <v>10</v>
      </c>
      <c r="AA181" s="64" t="s">
        <v>1052</v>
      </c>
      <c r="AB181" s="66"/>
      <c r="AC181" s="125">
        <v>10</v>
      </c>
      <c r="AD181" s="64" t="s">
        <v>1052</v>
      </c>
      <c r="AE181" s="66"/>
      <c r="AF181" s="125">
        <v>4</v>
      </c>
      <c r="AG181" s="64" t="s">
        <v>1052</v>
      </c>
      <c r="AH181" s="66"/>
      <c r="AI181" s="74" t="s">
        <v>1383</v>
      </c>
      <c r="CH181" s="74" t="str">
        <f>+VLOOKUP(A181,encadenados!$A$60:$B$68,2,TRUE)</f>
        <v>GobPDSP</v>
      </c>
      <c r="CJ181" s="119" t="str">
        <f>IF(S181="","SIN RUBRO",(VLOOKUP(S181,encadenados!$A$111:$B$149,2,FALSE)))</f>
        <v>C_1906_0300_6_20201D1</v>
      </c>
      <c r="CM181" s="74" t="str">
        <f t="shared" si="32"/>
        <v>7. For</v>
      </c>
      <c r="CN181" s="74" t="str">
        <f>+VLOOKUP(CM181,encadenados!$B$2:$C$8,2,TRUE)</f>
        <v>objsiete</v>
      </c>
      <c r="CO181" s="74" t="str">
        <f t="shared" si="33"/>
        <v>3. Ges</v>
      </c>
      <c r="CP181" s="74" t="str">
        <f>+VLOOKUP(CO181,encadenados!$B$41:$C$48,2,TRUE)</f>
        <v>dimtres</v>
      </c>
    </row>
    <row r="182" spans="1:94" s="74" customFormat="1" ht="77.25" customHeight="1" x14ac:dyDescent="0.25">
      <c r="A182" s="120" t="s">
        <v>548</v>
      </c>
      <c r="B182" s="121" t="s">
        <v>840</v>
      </c>
      <c r="C182" s="64" t="s">
        <v>228</v>
      </c>
      <c r="D182" s="64" t="s">
        <v>229</v>
      </c>
      <c r="E182" s="64" t="s">
        <v>52</v>
      </c>
      <c r="F182" s="64" t="s">
        <v>74</v>
      </c>
      <c r="G182" s="64" t="s">
        <v>132</v>
      </c>
      <c r="H182" s="64" t="s">
        <v>67</v>
      </c>
      <c r="I182" s="120" t="s">
        <v>234</v>
      </c>
      <c r="J182" s="64">
        <f>IFERROR(VLOOKUP(I182,lista!$A$4:$B$34,2, FALSE)," ")</f>
        <v>3400</v>
      </c>
      <c r="K182" s="64" t="s">
        <v>134</v>
      </c>
      <c r="L182" s="64" t="s">
        <v>1026</v>
      </c>
      <c r="M182" s="64" t="str">
        <f>J182&amp;"-04"</f>
        <v>3400-04</v>
      </c>
      <c r="N182" s="64" t="s">
        <v>1033</v>
      </c>
      <c r="O182" s="64" t="s">
        <v>78</v>
      </c>
      <c r="P182" s="64" t="s">
        <v>1040</v>
      </c>
      <c r="Q182" s="64" t="s">
        <v>73</v>
      </c>
      <c r="R182" s="64" t="s">
        <v>1044</v>
      </c>
      <c r="S182" s="122" t="s">
        <v>225</v>
      </c>
      <c r="T182" s="64" t="s">
        <v>226</v>
      </c>
      <c r="U182" s="66">
        <f t="shared" si="24"/>
        <v>0</v>
      </c>
      <c r="V182" s="67">
        <f t="shared" si="25"/>
        <v>4</v>
      </c>
      <c r="W182" s="125">
        <v>1</v>
      </c>
      <c r="X182" s="64" t="s">
        <v>1053</v>
      </c>
      <c r="Y182" s="66"/>
      <c r="Z182" s="125">
        <v>1</v>
      </c>
      <c r="AA182" s="64" t="s">
        <v>1054</v>
      </c>
      <c r="AB182" s="66"/>
      <c r="AC182" s="125">
        <v>1</v>
      </c>
      <c r="AD182" s="64" t="s">
        <v>1054</v>
      </c>
      <c r="AE182" s="66"/>
      <c r="AF182" s="125">
        <v>1</v>
      </c>
      <c r="AG182" s="64" t="s">
        <v>1054</v>
      </c>
      <c r="AH182" s="66"/>
      <c r="AI182" s="74" t="s">
        <v>1383</v>
      </c>
      <c r="CH182" s="74" t="str">
        <f>+VLOOKUP(A182,encadenados!$A$60:$B$68,2,TRUE)</f>
        <v>GobPDSP</v>
      </c>
      <c r="CJ182" s="119" t="str">
        <f>IF(S182="","SIN RUBRO",(VLOOKUP(S182,encadenados!$A$111:$B$149,2,FALSE)))</f>
        <v>C_1906_0300_6_20201D1</v>
      </c>
      <c r="CM182" s="74" t="str">
        <f t="shared" si="32"/>
        <v>7. For</v>
      </c>
      <c r="CN182" s="74" t="str">
        <f>+VLOOKUP(CM182,encadenados!$B$2:$C$8,2,TRUE)</f>
        <v>objsiete</v>
      </c>
      <c r="CO182" s="74" t="str">
        <f t="shared" si="33"/>
        <v>3. Ges</v>
      </c>
      <c r="CP182" s="74" t="str">
        <f>+VLOOKUP(CO182,encadenados!$B$41:$C$48,2,TRUE)</f>
        <v>dimtres</v>
      </c>
    </row>
    <row r="183" spans="1:94" s="74" customFormat="1" ht="77.25" customHeight="1" x14ac:dyDescent="0.25">
      <c r="A183" s="120" t="s">
        <v>548</v>
      </c>
      <c r="B183" s="121" t="s">
        <v>841</v>
      </c>
      <c r="C183" s="64" t="s">
        <v>228</v>
      </c>
      <c r="D183" s="64" t="s">
        <v>229</v>
      </c>
      <c r="E183" s="64" t="s">
        <v>52</v>
      </c>
      <c r="F183" s="64" t="s">
        <v>74</v>
      </c>
      <c r="G183" s="64" t="s">
        <v>132</v>
      </c>
      <c r="H183" s="64" t="s">
        <v>67</v>
      </c>
      <c r="I183" s="120" t="s">
        <v>234</v>
      </c>
      <c r="J183" s="64">
        <f>IFERROR(VLOOKUP(I183,lista!$A$4:$B$34,2, FALSE)," ")</f>
        <v>3400</v>
      </c>
      <c r="K183" s="64" t="s">
        <v>134</v>
      </c>
      <c r="L183" s="64" t="s">
        <v>1027</v>
      </c>
      <c r="M183" s="64" t="str">
        <f>J183&amp;"-05"</f>
        <v>3400-05</v>
      </c>
      <c r="N183" s="64" t="s">
        <v>1034</v>
      </c>
      <c r="O183" s="64" t="s">
        <v>78</v>
      </c>
      <c r="P183" s="64" t="s">
        <v>1041</v>
      </c>
      <c r="Q183" s="64" t="s">
        <v>73</v>
      </c>
      <c r="R183" s="64" t="s">
        <v>1044</v>
      </c>
      <c r="S183" s="122" t="s">
        <v>225</v>
      </c>
      <c r="T183" s="64" t="s">
        <v>226</v>
      </c>
      <c r="U183" s="66">
        <f t="shared" si="24"/>
        <v>1196155556</v>
      </c>
      <c r="V183" s="67">
        <f t="shared" si="25"/>
        <v>4</v>
      </c>
      <c r="W183" s="125">
        <v>1</v>
      </c>
      <c r="X183" s="64" t="s">
        <v>1055</v>
      </c>
      <c r="Y183" s="66">
        <v>231891581</v>
      </c>
      <c r="Z183" s="125">
        <v>1</v>
      </c>
      <c r="AA183" s="64" t="s">
        <v>1056</v>
      </c>
      <c r="AB183" s="66">
        <v>304504413</v>
      </c>
      <c r="AC183" s="125">
        <v>1</v>
      </c>
      <c r="AD183" s="64" t="s">
        <v>1057</v>
      </c>
      <c r="AE183" s="66">
        <v>304504413</v>
      </c>
      <c r="AF183" s="125">
        <v>1</v>
      </c>
      <c r="AG183" s="64" t="s">
        <v>1058</v>
      </c>
      <c r="AH183" s="66">
        <v>355255149</v>
      </c>
      <c r="AI183" s="74" t="s">
        <v>1383</v>
      </c>
      <c r="CH183" s="74" t="str">
        <f>+VLOOKUP(A183,encadenados!$A$60:$B$68,2,TRUE)</f>
        <v>GobPDSP</v>
      </c>
      <c r="CJ183" s="119" t="str">
        <f>IF(S183="","SIN RUBRO",(VLOOKUP(S183,encadenados!$A$111:$B$149,2,FALSE)))</f>
        <v>C_1906_0300_6_20201D1</v>
      </c>
      <c r="CM183" s="74" t="str">
        <f t="shared" si="32"/>
        <v>7. For</v>
      </c>
      <c r="CN183" s="74" t="str">
        <f>+VLOOKUP(CM183,encadenados!$B$2:$C$8,2,TRUE)</f>
        <v>objsiete</v>
      </c>
      <c r="CO183" s="74" t="str">
        <f t="shared" si="33"/>
        <v>3. Ges</v>
      </c>
      <c r="CP183" s="74" t="str">
        <f>+VLOOKUP(CO183,encadenados!$B$41:$C$48,2,TRUE)</f>
        <v>dimtres</v>
      </c>
    </row>
    <row r="184" spans="1:94" s="74" customFormat="1" ht="77.25" customHeight="1" x14ac:dyDescent="0.25">
      <c r="A184" s="120" t="s">
        <v>548</v>
      </c>
      <c r="B184" s="121" t="s">
        <v>840</v>
      </c>
      <c r="C184" s="64" t="s">
        <v>228</v>
      </c>
      <c r="D184" s="64" t="s">
        <v>229</v>
      </c>
      <c r="E184" s="64" t="s">
        <v>52</v>
      </c>
      <c r="F184" s="64" t="s">
        <v>74</v>
      </c>
      <c r="G184" s="64" t="s">
        <v>132</v>
      </c>
      <c r="H184" s="64" t="s">
        <v>67</v>
      </c>
      <c r="I184" s="120" t="s">
        <v>234</v>
      </c>
      <c r="J184" s="64">
        <f>IFERROR(VLOOKUP(I184,lista!$A$4:$B$34,2, FALSE)," ")</f>
        <v>3400</v>
      </c>
      <c r="K184" s="64" t="s">
        <v>134</v>
      </c>
      <c r="L184" s="64" t="s">
        <v>1028</v>
      </c>
      <c r="M184" s="64" t="str">
        <f>J184&amp;"-06"</f>
        <v>3400-06</v>
      </c>
      <c r="N184" s="64" t="s">
        <v>1035</v>
      </c>
      <c r="O184" s="64" t="s">
        <v>78</v>
      </c>
      <c r="P184" s="64" t="s">
        <v>1042</v>
      </c>
      <c r="Q184" s="64" t="s">
        <v>73</v>
      </c>
      <c r="R184" s="64" t="s">
        <v>1044</v>
      </c>
      <c r="S184" s="122" t="s">
        <v>225</v>
      </c>
      <c r="T184" s="64" t="s">
        <v>226</v>
      </c>
      <c r="U184" s="66">
        <f t="shared" si="24"/>
        <v>316860324</v>
      </c>
      <c r="V184" s="67">
        <f t="shared" si="25"/>
        <v>4</v>
      </c>
      <c r="W184" s="125">
        <v>1</v>
      </c>
      <c r="X184" s="64" t="s">
        <v>1059</v>
      </c>
      <c r="Y184" s="66">
        <v>43208226</v>
      </c>
      <c r="Z184" s="125">
        <v>1</v>
      </c>
      <c r="AA184" s="64" t="s">
        <v>1059</v>
      </c>
      <c r="AB184" s="66">
        <v>86416452</v>
      </c>
      <c r="AC184" s="125">
        <v>1</v>
      </c>
      <c r="AD184" s="64" t="s">
        <v>1059</v>
      </c>
      <c r="AE184" s="66">
        <v>86416452</v>
      </c>
      <c r="AF184" s="125">
        <v>1</v>
      </c>
      <c r="AG184" s="64" t="s">
        <v>1059</v>
      </c>
      <c r="AH184" s="66">
        <v>100819194</v>
      </c>
      <c r="AI184" s="74" t="s">
        <v>1383</v>
      </c>
      <c r="CH184" s="74" t="str">
        <f>+VLOOKUP(A184,encadenados!$A$60:$B$68,2,TRUE)</f>
        <v>GobPDSP</v>
      </c>
      <c r="CJ184" s="119" t="str">
        <f>IF(S184="","SIN RUBRO",(VLOOKUP(S184,encadenados!$A$111:$B$149,2,FALSE)))</f>
        <v>C_1906_0300_6_20201D1</v>
      </c>
      <c r="CM184" s="74" t="str">
        <f t="shared" si="32"/>
        <v>7. For</v>
      </c>
      <c r="CN184" s="74" t="str">
        <f>+VLOOKUP(CM184,encadenados!$B$2:$C$8,2,TRUE)</f>
        <v>objsiete</v>
      </c>
      <c r="CO184" s="74" t="str">
        <f t="shared" si="33"/>
        <v>3. Ges</v>
      </c>
      <c r="CP184" s="74" t="str">
        <f>+VLOOKUP(CO184,encadenados!$B$41:$C$48,2,TRUE)</f>
        <v>dimtres</v>
      </c>
    </row>
    <row r="185" spans="1:94" s="74" customFormat="1" ht="77.25" customHeight="1" x14ac:dyDescent="0.25">
      <c r="A185" s="120" t="s">
        <v>548</v>
      </c>
      <c r="B185" s="121" t="s">
        <v>841</v>
      </c>
      <c r="C185" s="64" t="s">
        <v>228</v>
      </c>
      <c r="D185" s="64" t="s">
        <v>229</v>
      </c>
      <c r="E185" s="64" t="s">
        <v>52</v>
      </c>
      <c r="F185" s="64" t="s">
        <v>74</v>
      </c>
      <c r="G185" s="64" t="s">
        <v>132</v>
      </c>
      <c r="H185" s="64" t="s">
        <v>67</v>
      </c>
      <c r="I185" s="120" t="s">
        <v>234</v>
      </c>
      <c r="J185" s="64">
        <f>IFERROR(VLOOKUP(I185,lista!$A$4:$B$34,2, FALSE)," ")</f>
        <v>3400</v>
      </c>
      <c r="K185" s="64" t="s">
        <v>134</v>
      </c>
      <c r="L185" s="64" t="s">
        <v>1029</v>
      </c>
      <c r="M185" s="64" t="str">
        <f>J185&amp;"-07"</f>
        <v>3400-07</v>
      </c>
      <c r="N185" s="64" t="s">
        <v>1036</v>
      </c>
      <c r="O185" s="64" t="s">
        <v>78</v>
      </c>
      <c r="P185" s="64" t="s">
        <v>1043</v>
      </c>
      <c r="Q185" s="64" t="s">
        <v>73</v>
      </c>
      <c r="R185" s="64" t="s">
        <v>1044</v>
      </c>
      <c r="S185" s="122" t="s">
        <v>225</v>
      </c>
      <c r="T185" s="64" t="s">
        <v>226</v>
      </c>
      <c r="U185" s="66">
        <f t="shared" si="24"/>
        <v>215064839</v>
      </c>
      <c r="V185" s="67">
        <f t="shared" si="25"/>
        <v>4</v>
      </c>
      <c r="W185" s="125">
        <v>1</v>
      </c>
      <c r="X185" s="64" t="s">
        <v>1060</v>
      </c>
      <c r="Y185" s="66">
        <v>29327023</v>
      </c>
      <c r="Z185" s="125">
        <v>1</v>
      </c>
      <c r="AA185" s="64" t="s">
        <v>1060</v>
      </c>
      <c r="AB185" s="66">
        <v>58654047</v>
      </c>
      <c r="AC185" s="125">
        <v>1</v>
      </c>
      <c r="AD185" s="64" t="s">
        <v>1060</v>
      </c>
      <c r="AE185" s="66">
        <v>58654047</v>
      </c>
      <c r="AF185" s="125">
        <v>1</v>
      </c>
      <c r="AG185" s="64" t="s">
        <v>1060</v>
      </c>
      <c r="AH185" s="66">
        <v>68429722</v>
      </c>
      <c r="AI185" s="74" t="s">
        <v>1383</v>
      </c>
      <c r="CH185" s="74" t="str">
        <f>+VLOOKUP(A185,encadenados!$A$60:$B$68,2,TRUE)</f>
        <v>GobPDSP</v>
      </c>
      <c r="CJ185" s="119" t="str">
        <f>IF(S185="","SIN RUBRO",(VLOOKUP(S185,encadenados!$A$111:$B$149,2,FALSE)))</f>
        <v>C_1906_0300_6_20201D1</v>
      </c>
      <c r="CM185" s="74" t="str">
        <f t="shared" si="32"/>
        <v>7. For</v>
      </c>
      <c r="CN185" s="74" t="str">
        <f>+VLOOKUP(CM185,encadenados!$B$2:$C$8,2,TRUE)</f>
        <v>objsiete</v>
      </c>
      <c r="CO185" s="74" t="str">
        <f t="shared" si="33"/>
        <v>3. Ges</v>
      </c>
      <c r="CP185" s="74" t="str">
        <f>+VLOOKUP(CO185,encadenados!$B$41:$C$48,2,TRUE)</f>
        <v>dimtres</v>
      </c>
    </row>
    <row r="186" spans="1:94" s="119" customFormat="1" ht="77.25" customHeight="1" x14ac:dyDescent="0.25">
      <c r="A186" s="130" t="s">
        <v>548</v>
      </c>
      <c r="B186" s="131" t="s">
        <v>843</v>
      </c>
      <c r="C186" s="86" t="s">
        <v>63</v>
      </c>
      <c r="D186" s="86" t="s">
        <v>64</v>
      </c>
      <c r="E186" s="86" t="s">
        <v>117</v>
      </c>
      <c r="F186" s="86" t="s">
        <v>74</v>
      </c>
      <c r="G186" s="86" t="s">
        <v>132</v>
      </c>
      <c r="H186" s="86" t="s">
        <v>67</v>
      </c>
      <c r="I186" s="130" t="s">
        <v>890</v>
      </c>
      <c r="J186" s="86">
        <f>IFERROR(VLOOKUP(I186,lista!$A$4:$B$34,2, FALSE)," ")</f>
        <v>4010</v>
      </c>
      <c r="K186" s="86" t="s">
        <v>249</v>
      </c>
      <c r="L186" s="86" t="s">
        <v>1587</v>
      </c>
      <c r="M186" s="86" t="str">
        <f>J186&amp;"-01"</f>
        <v>4010-01</v>
      </c>
      <c r="N186" s="86" t="s">
        <v>1591</v>
      </c>
      <c r="O186" s="86" t="s">
        <v>78</v>
      </c>
      <c r="P186" s="86" t="s">
        <v>1470</v>
      </c>
      <c r="Q186" s="86" t="s">
        <v>73</v>
      </c>
      <c r="R186" s="86" t="s">
        <v>1597</v>
      </c>
      <c r="S186" s="132"/>
      <c r="T186" s="86"/>
      <c r="U186" s="88">
        <f t="shared" si="24"/>
        <v>0</v>
      </c>
      <c r="V186" s="89">
        <f t="shared" si="25"/>
        <v>1</v>
      </c>
      <c r="W186" s="133">
        <v>1</v>
      </c>
      <c r="X186" s="86" t="s">
        <v>1470</v>
      </c>
      <c r="Y186" s="88"/>
      <c r="Z186" s="133"/>
      <c r="AA186" s="86"/>
      <c r="AB186" s="88"/>
      <c r="AC186" s="133"/>
      <c r="AD186" s="86"/>
      <c r="AE186" s="88"/>
      <c r="AF186" s="133"/>
      <c r="AG186" s="86"/>
      <c r="AH186" s="88"/>
      <c r="AI186" s="135" t="s">
        <v>1605</v>
      </c>
      <c r="CH186" s="119" t="str">
        <f>+VLOOKUP(A186,encadenados!$A$60:$B$68,2,TRUE)</f>
        <v>GobPDSP</v>
      </c>
      <c r="CJ186" s="119" t="str">
        <f>IF(S186="","SIN RUBRO",(VLOOKUP(S186,encadenados!$A$111:$B$149,2,FALSE)))</f>
        <v>SIN RUBRO</v>
      </c>
      <c r="CM186" s="119" t="str">
        <f>+MID(C186,1,6)</f>
        <v>5. For</v>
      </c>
      <c r="CN186" s="119" t="str">
        <f>+VLOOKUP(CM186,encadenados!$B$2:$C$8,2,TRUE)</f>
        <v>objcinco</v>
      </c>
      <c r="CO186" s="119" t="str">
        <f>+MID(F186,1,6)</f>
        <v>3. Ges</v>
      </c>
      <c r="CP186" s="119" t="str">
        <f>+VLOOKUP(CO186,encadenados!$B$41:$C$48,2,TRUE)</f>
        <v>dimtres</v>
      </c>
    </row>
    <row r="187" spans="1:94" s="119" customFormat="1" ht="77.25" customHeight="1" x14ac:dyDescent="0.25">
      <c r="A187" s="130" t="s">
        <v>548</v>
      </c>
      <c r="B187" s="131" t="s">
        <v>843</v>
      </c>
      <c r="C187" s="86" t="s">
        <v>63</v>
      </c>
      <c r="D187" s="86" t="s">
        <v>64</v>
      </c>
      <c r="E187" s="86" t="s">
        <v>117</v>
      </c>
      <c r="F187" s="86" t="s">
        <v>74</v>
      </c>
      <c r="G187" s="86" t="s">
        <v>132</v>
      </c>
      <c r="H187" s="86" t="s">
        <v>67</v>
      </c>
      <c r="I187" s="130" t="s">
        <v>890</v>
      </c>
      <c r="J187" s="86">
        <f>IFERROR(VLOOKUP(I187,lista!$A$4:$B$34,2, FALSE)," ")</f>
        <v>4010</v>
      </c>
      <c r="K187" s="86" t="s">
        <v>249</v>
      </c>
      <c r="L187" s="86" t="s">
        <v>1467</v>
      </c>
      <c r="M187" s="86" t="str">
        <f>J187&amp;"-02"</f>
        <v>4010-02</v>
      </c>
      <c r="N187" s="86" t="s">
        <v>1592</v>
      </c>
      <c r="O187" s="86" t="s">
        <v>78</v>
      </c>
      <c r="P187" s="86" t="s">
        <v>1471</v>
      </c>
      <c r="Q187" s="86" t="s">
        <v>73</v>
      </c>
      <c r="R187" s="86" t="s">
        <v>1597</v>
      </c>
      <c r="S187" s="132"/>
      <c r="T187" s="86"/>
      <c r="U187" s="88">
        <f t="shared" si="24"/>
        <v>0</v>
      </c>
      <c r="V187" s="89">
        <f t="shared" si="25"/>
        <v>3</v>
      </c>
      <c r="W187" s="133"/>
      <c r="X187" s="86"/>
      <c r="Y187" s="88"/>
      <c r="Z187" s="133">
        <v>1</v>
      </c>
      <c r="AA187" s="86" t="s">
        <v>1471</v>
      </c>
      <c r="AB187" s="88"/>
      <c r="AC187" s="133">
        <v>1</v>
      </c>
      <c r="AD187" s="86" t="s">
        <v>1471</v>
      </c>
      <c r="AE187" s="88"/>
      <c r="AF187" s="133">
        <v>1</v>
      </c>
      <c r="AG187" s="86" t="s">
        <v>1471</v>
      </c>
      <c r="AH187" s="88"/>
      <c r="AI187" s="135" t="s">
        <v>1605</v>
      </c>
      <c r="CH187" s="119" t="str">
        <f>+VLOOKUP(A187,encadenados!$A$60:$B$68,2,TRUE)</f>
        <v>GobPDSP</v>
      </c>
      <c r="CJ187" s="119" t="str">
        <f>IF(S187="","SIN RUBRO",(VLOOKUP(S187,encadenados!$A$111:$B$149,2,FALSE)))</f>
        <v>SIN RUBRO</v>
      </c>
      <c r="CM187" s="119" t="str">
        <f t="shared" ref="CM187:CM190" si="34">+MID(C187,1,6)</f>
        <v>5. For</v>
      </c>
      <c r="CN187" s="119" t="str">
        <f>+VLOOKUP(CM187,encadenados!$B$2:$C$8,2,TRUE)</f>
        <v>objcinco</v>
      </c>
      <c r="CO187" s="119" t="str">
        <f t="shared" ref="CO187:CO190" si="35">+MID(F187,1,6)</f>
        <v>3. Ges</v>
      </c>
      <c r="CP187" s="119" t="str">
        <f>+VLOOKUP(CO187,encadenados!$B$41:$C$48,2,TRUE)</f>
        <v>dimtres</v>
      </c>
    </row>
    <row r="188" spans="1:94" s="119" customFormat="1" ht="77.25" customHeight="1" x14ac:dyDescent="0.25">
      <c r="A188" s="130" t="s">
        <v>548</v>
      </c>
      <c r="B188" s="131" t="s">
        <v>843</v>
      </c>
      <c r="C188" s="86" t="s">
        <v>63</v>
      </c>
      <c r="D188" s="86" t="s">
        <v>64</v>
      </c>
      <c r="E188" s="86" t="s">
        <v>117</v>
      </c>
      <c r="F188" s="86" t="s">
        <v>74</v>
      </c>
      <c r="G188" s="86" t="s">
        <v>81</v>
      </c>
      <c r="H188" s="86" t="s">
        <v>67</v>
      </c>
      <c r="I188" s="130" t="s">
        <v>890</v>
      </c>
      <c r="J188" s="86">
        <f>IFERROR(VLOOKUP(I188,lista!$A$4:$B$34,2, FALSE)," ")</f>
        <v>4010</v>
      </c>
      <c r="K188" s="86" t="s">
        <v>249</v>
      </c>
      <c r="L188" s="86" t="s">
        <v>1588</v>
      </c>
      <c r="M188" s="86" t="str">
        <f>J188&amp;"-03"</f>
        <v>4010-03</v>
      </c>
      <c r="N188" s="86" t="s">
        <v>1468</v>
      </c>
      <c r="O188" s="86" t="s">
        <v>78</v>
      </c>
      <c r="P188" s="86" t="s">
        <v>1594</v>
      </c>
      <c r="Q188" s="86" t="s">
        <v>73</v>
      </c>
      <c r="R188" s="86" t="s">
        <v>1597</v>
      </c>
      <c r="S188" s="132"/>
      <c r="T188" s="86"/>
      <c r="U188" s="88">
        <f t="shared" si="24"/>
        <v>0</v>
      </c>
      <c r="V188" s="89">
        <f t="shared" si="25"/>
        <v>1</v>
      </c>
      <c r="W188" s="133">
        <v>1</v>
      </c>
      <c r="X188" s="86" t="s">
        <v>1599</v>
      </c>
      <c r="Y188" s="88"/>
      <c r="Z188" s="133"/>
      <c r="AA188" s="86"/>
      <c r="AB188" s="88"/>
      <c r="AC188" s="133"/>
      <c r="AD188" s="86"/>
      <c r="AE188" s="88"/>
      <c r="AF188" s="133"/>
      <c r="AG188" s="86"/>
      <c r="AH188" s="88"/>
      <c r="AI188" s="135" t="s">
        <v>1605</v>
      </c>
      <c r="CH188" s="119" t="str">
        <f>+VLOOKUP(A188,encadenados!$A$60:$B$68,2,TRUE)</f>
        <v>GobPDSP</v>
      </c>
      <c r="CJ188" s="119" t="str">
        <f>IF(S188="","SIN RUBRO",(VLOOKUP(S188,encadenados!$A$111:$B$149,2,FALSE)))</f>
        <v>SIN RUBRO</v>
      </c>
      <c r="CM188" s="119" t="str">
        <f t="shared" si="34"/>
        <v>5. For</v>
      </c>
      <c r="CN188" s="119" t="str">
        <f>+VLOOKUP(CM188,encadenados!$B$2:$C$8,2,TRUE)</f>
        <v>objcinco</v>
      </c>
      <c r="CO188" s="119" t="str">
        <f t="shared" si="35"/>
        <v>3. Ges</v>
      </c>
      <c r="CP188" s="119" t="str">
        <f>+VLOOKUP(CO188,encadenados!$B$41:$C$48,2,TRUE)</f>
        <v>dimtres</v>
      </c>
    </row>
    <row r="189" spans="1:94" s="119" customFormat="1" ht="77.25" customHeight="1" x14ac:dyDescent="0.25">
      <c r="A189" s="130" t="s">
        <v>548</v>
      </c>
      <c r="B189" s="131" t="s">
        <v>843</v>
      </c>
      <c r="C189" s="86" t="s">
        <v>63</v>
      </c>
      <c r="D189" s="86" t="s">
        <v>64</v>
      </c>
      <c r="E189" s="86" t="s">
        <v>117</v>
      </c>
      <c r="F189" s="86" t="s">
        <v>74</v>
      </c>
      <c r="G189" s="86" t="s">
        <v>81</v>
      </c>
      <c r="H189" s="86" t="s">
        <v>67</v>
      </c>
      <c r="I189" s="130" t="s">
        <v>890</v>
      </c>
      <c r="J189" s="86">
        <f>IFERROR(VLOOKUP(I189,lista!$A$4:$B$34,2, FALSE)," ")</f>
        <v>4010</v>
      </c>
      <c r="K189" s="86" t="s">
        <v>249</v>
      </c>
      <c r="L189" s="86" t="s">
        <v>1589</v>
      </c>
      <c r="M189" s="86" t="str">
        <f>J189&amp;"-04"</f>
        <v>4010-04</v>
      </c>
      <c r="N189" s="86" t="s">
        <v>1469</v>
      </c>
      <c r="O189" s="86" t="s">
        <v>78</v>
      </c>
      <c r="P189" s="86" t="s">
        <v>1595</v>
      </c>
      <c r="Q189" s="86" t="s">
        <v>73</v>
      </c>
      <c r="R189" s="86" t="s">
        <v>1597</v>
      </c>
      <c r="S189" s="132"/>
      <c r="T189" s="86"/>
      <c r="U189" s="88">
        <f t="shared" si="24"/>
        <v>0</v>
      </c>
      <c r="V189" s="89">
        <f t="shared" si="25"/>
        <v>1</v>
      </c>
      <c r="W189" s="133"/>
      <c r="X189" s="86"/>
      <c r="Y189" s="88"/>
      <c r="Z189" s="133"/>
      <c r="AA189" s="86"/>
      <c r="AB189" s="88"/>
      <c r="AC189" s="133">
        <v>1</v>
      </c>
      <c r="AD189" s="86" t="s">
        <v>1600</v>
      </c>
      <c r="AE189" s="88"/>
      <c r="AF189" s="133"/>
      <c r="AG189" s="86"/>
      <c r="AH189" s="88"/>
      <c r="AI189" s="135" t="s">
        <v>1605</v>
      </c>
      <c r="CH189" s="119" t="str">
        <f>+VLOOKUP(A189,encadenados!$A$60:$B$68,2,TRUE)</f>
        <v>GobPDSP</v>
      </c>
      <c r="CJ189" s="119" t="str">
        <f>IF(S189="","SIN RUBRO",(VLOOKUP(S189,encadenados!$A$111:$B$149,2,FALSE)))</f>
        <v>SIN RUBRO</v>
      </c>
      <c r="CM189" s="119" t="str">
        <f t="shared" si="34"/>
        <v>5. For</v>
      </c>
      <c r="CN189" s="119" t="str">
        <f>+VLOOKUP(CM189,encadenados!$B$2:$C$8,2,TRUE)</f>
        <v>objcinco</v>
      </c>
      <c r="CO189" s="119" t="str">
        <f t="shared" si="35"/>
        <v>3. Ges</v>
      </c>
      <c r="CP189" s="119" t="str">
        <f>+VLOOKUP(CO189,encadenados!$B$41:$C$48,2,TRUE)</f>
        <v>dimtres</v>
      </c>
    </row>
    <row r="190" spans="1:94" s="119" customFormat="1" ht="77.25" customHeight="1" x14ac:dyDescent="0.25">
      <c r="A190" s="130" t="s">
        <v>548</v>
      </c>
      <c r="B190" s="131" t="s">
        <v>843</v>
      </c>
      <c r="C190" s="86" t="s">
        <v>63</v>
      </c>
      <c r="D190" s="86" t="s">
        <v>64</v>
      </c>
      <c r="E190" s="86" t="s">
        <v>117</v>
      </c>
      <c r="F190" s="86" t="s">
        <v>74</v>
      </c>
      <c r="G190" s="86" t="s">
        <v>81</v>
      </c>
      <c r="H190" s="86" t="s">
        <v>67</v>
      </c>
      <c r="I190" s="130" t="s">
        <v>890</v>
      </c>
      <c r="J190" s="86">
        <f>IFERROR(VLOOKUP(I190,lista!$A$4:$B$34,2, FALSE)," ")</f>
        <v>4010</v>
      </c>
      <c r="K190" s="86" t="s">
        <v>249</v>
      </c>
      <c r="L190" s="86" t="s">
        <v>1590</v>
      </c>
      <c r="M190" s="86" t="str">
        <f>J190&amp;"-05"</f>
        <v>4010-05</v>
      </c>
      <c r="N190" s="86" t="s">
        <v>1593</v>
      </c>
      <c r="O190" s="86" t="s">
        <v>78</v>
      </c>
      <c r="P190" s="86" t="s">
        <v>1596</v>
      </c>
      <c r="Q190" s="86" t="s">
        <v>73</v>
      </c>
      <c r="R190" s="86" t="s">
        <v>1598</v>
      </c>
      <c r="S190" s="132"/>
      <c r="T190" s="86"/>
      <c r="U190" s="88">
        <f t="shared" si="24"/>
        <v>0</v>
      </c>
      <c r="V190" s="89">
        <f t="shared" si="25"/>
        <v>4</v>
      </c>
      <c r="W190" s="133">
        <v>1</v>
      </c>
      <c r="X190" s="86" t="s">
        <v>1601</v>
      </c>
      <c r="Y190" s="88"/>
      <c r="Z190" s="133">
        <v>1</v>
      </c>
      <c r="AA190" s="86" t="s">
        <v>1602</v>
      </c>
      <c r="AB190" s="88"/>
      <c r="AC190" s="133">
        <v>1</v>
      </c>
      <c r="AD190" s="86" t="s">
        <v>1603</v>
      </c>
      <c r="AE190" s="88"/>
      <c r="AF190" s="133">
        <v>1</v>
      </c>
      <c r="AG190" s="86" t="s">
        <v>1604</v>
      </c>
      <c r="AH190" s="88"/>
      <c r="AI190" s="135" t="s">
        <v>1605</v>
      </c>
      <c r="CH190" s="119" t="str">
        <f>+VLOOKUP(A190,encadenados!$A$60:$B$68,2,TRUE)</f>
        <v>GobPDSP</v>
      </c>
      <c r="CJ190" s="119" t="str">
        <f>IF(S190="","SIN RUBRO",(VLOOKUP(S190,encadenados!$A$111:$B$149,2,FALSE)))</f>
        <v>SIN RUBRO</v>
      </c>
      <c r="CM190" s="119" t="str">
        <f t="shared" si="34"/>
        <v>5. For</v>
      </c>
      <c r="CN190" s="119" t="str">
        <f>+VLOOKUP(CM190,encadenados!$B$2:$C$8,2,TRUE)</f>
        <v>objcinco</v>
      </c>
      <c r="CO190" s="119" t="str">
        <f t="shared" si="35"/>
        <v>3. Ges</v>
      </c>
      <c r="CP190" s="119" t="str">
        <f>+VLOOKUP(CO190,encadenados!$B$41:$C$48,2,TRUE)</f>
        <v>dimtres</v>
      </c>
    </row>
    <row r="191" spans="1:94" s="74" customFormat="1" ht="77.25" customHeight="1" x14ac:dyDescent="0.25">
      <c r="A191" s="120" t="s">
        <v>881</v>
      </c>
      <c r="B191" s="121" t="s">
        <v>884</v>
      </c>
      <c r="C191" s="64" t="s">
        <v>63</v>
      </c>
      <c r="D191" s="64" t="s">
        <v>64</v>
      </c>
      <c r="E191" s="64" t="s">
        <v>117</v>
      </c>
      <c r="F191" s="64" t="s">
        <v>74</v>
      </c>
      <c r="G191" s="64" t="s">
        <v>83</v>
      </c>
      <c r="H191" s="64" t="s">
        <v>55</v>
      </c>
      <c r="I191" s="120" t="s">
        <v>236</v>
      </c>
      <c r="J191" s="64">
        <f>IFERROR(VLOOKUP(I191,lista!$A$4:$B$34,2, FALSE)," ")</f>
        <v>4100</v>
      </c>
      <c r="K191" s="64" t="s">
        <v>237</v>
      </c>
      <c r="L191" s="64" t="s">
        <v>1274</v>
      </c>
      <c r="M191" s="64" t="str">
        <f>J191&amp;"-01"</f>
        <v>4100-01</v>
      </c>
      <c r="N191" s="64" t="s">
        <v>1277</v>
      </c>
      <c r="O191" s="64" t="s">
        <v>78</v>
      </c>
      <c r="P191" s="64" t="s">
        <v>1277</v>
      </c>
      <c r="Q191" s="64" t="s">
        <v>84</v>
      </c>
      <c r="R191" s="64" t="s">
        <v>1279</v>
      </c>
      <c r="S191" s="122" t="s">
        <v>60</v>
      </c>
      <c r="T191" s="64" t="s">
        <v>238</v>
      </c>
      <c r="U191" s="66">
        <f t="shared" si="24"/>
        <v>1016424896</v>
      </c>
      <c r="V191" s="67">
        <f t="shared" si="25"/>
        <v>2</v>
      </c>
      <c r="W191" s="125">
        <v>2</v>
      </c>
      <c r="X191" s="64" t="s">
        <v>1281</v>
      </c>
      <c r="Y191" s="66"/>
      <c r="Z191" s="125">
        <v>2</v>
      </c>
      <c r="AA191" s="64" t="s">
        <v>1282</v>
      </c>
      <c r="AB191" s="66"/>
      <c r="AC191" s="125">
        <v>2</v>
      </c>
      <c r="AD191" s="64" t="s">
        <v>1283</v>
      </c>
      <c r="AE191" s="66"/>
      <c r="AF191" s="125">
        <v>2</v>
      </c>
      <c r="AG191" s="64" t="s">
        <v>1284</v>
      </c>
      <c r="AH191" s="66">
        <v>1016424896</v>
      </c>
      <c r="AI191" s="74" t="s">
        <v>1378</v>
      </c>
      <c r="CH191" s="74" t="str">
        <f>+VLOOKUP(A191,encadenados!$A$60:$B$68,2,TRUE)</f>
        <v>NAPAP</v>
      </c>
      <c r="CJ191" s="119" t="str">
        <f>IF(S191="","SIN RUBRO",(VLOOKUP(S191,encadenados!$A$111:$B$149,2,FALSE)))</f>
        <v>C_1999_0300_15_20201C2</v>
      </c>
      <c r="CM191" s="74" t="str">
        <f>+MID(C191,1,6)</f>
        <v>5. For</v>
      </c>
      <c r="CN191" s="74" t="str">
        <f>+VLOOKUP(CM191,encadenados!$B$2:$C$8,2,TRUE)</f>
        <v>objcinco</v>
      </c>
      <c r="CO191" s="74" t="str">
        <f>+MID(F191,1,6)</f>
        <v>3. Ges</v>
      </c>
      <c r="CP191" s="74" t="str">
        <f>+VLOOKUP(CO191,encadenados!$B$41:$C$48,2,TRUE)</f>
        <v>dimtres</v>
      </c>
    </row>
    <row r="192" spans="1:94" s="74" customFormat="1" ht="77.25" customHeight="1" x14ac:dyDescent="0.25">
      <c r="A192" s="120" t="s">
        <v>881</v>
      </c>
      <c r="B192" s="121" t="s">
        <v>884</v>
      </c>
      <c r="C192" s="64" t="s">
        <v>63</v>
      </c>
      <c r="D192" s="64" t="s">
        <v>64</v>
      </c>
      <c r="E192" s="64" t="s">
        <v>117</v>
      </c>
      <c r="F192" s="64" t="s">
        <v>74</v>
      </c>
      <c r="G192" s="64" t="s">
        <v>83</v>
      </c>
      <c r="H192" s="64" t="s">
        <v>55</v>
      </c>
      <c r="I192" s="120" t="s">
        <v>236</v>
      </c>
      <c r="J192" s="64">
        <f>IFERROR(VLOOKUP(I192,lista!$A$4:$B$34,2, FALSE)," ")</f>
        <v>4100</v>
      </c>
      <c r="K192" s="64" t="s">
        <v>237</v>
      </c>
      <c r="L192" s="64" t="s">
        <v>1275</v>
      </c>
      <c r="M192" s="64" t="s">
        <v>1812</v>
      </c>
      <c r="N192" s="64" t="s">
        <v>1276</v>
      </c>
      <c r="O192" s="64" t="s">
        <v>78</v>
      </c>
      <c r="P192" s="64" t="s">
        <v>1278</v>
      </c>
      <c r="Q192" s="64" t="s">
        <v>84</v>
      </c>
      <c r="R192" s="64" t="s">
        <v>1280</v>
      </c>
      <c r="S192" s="122" t="s">
        <v>60</v>
      </c>
      <c r="T192" s="64" t="s">
        <v>239</v>
      </c>
      <c r="U192" s="66">
        <f t="shared" si="24"/>
        <v>164010174</v>
      </c>
      <c r="V192" s="67">
        <f t="shared" si="25"/>
        <v>2</v>
      </c>
      <c r="W192" s="125">
        <v>2</v>
      </c>
      <c r="X192" s="64" t="s">
        <v>1285</v>
      </c>
      <c r="Y192" s="66"/>
      <c r="Z192" s="125">
        <v>2</v>
      </c>
      <c r="AA192" s="64" t="s">
        <v>1286</v>
      </c>
      <c r="AB192" s="66"/>
      <c r="AC192" s="125">
        <v>2</v>
      </c>
      <c r="AD192" s="64" t="s">
        <v>1287</v>
      </c>
      <c r="AE192" s="66"/>
      <c r="AF192" s="125">
        <v>2</v>
      </c>
      <c r="AG192" s="64" t="s">
        <v>1288</v>
      </c>
      <c r="AH192" s="66">
        <v>164010174</v>
      </c>
      <c r="AI192" s="74" t="s">
        <v>1378</v>
      </c>
      <c r="CH192" s="74" t="str">
        <f>+VLOOKUP(A192,encadenados!$A$60:$B$68,2,TRUE)</f>
        <v>NAPAP</v>
      </c>
      <c r="CJ192" s="119" t="str">
        <f>IF(S192="","SIN RUBRO",(VLOOKUP(S192,encadenados!$A$111:$B$149,2,FALSE)))</f>
        <v>C_1999_0300_15_20201C2</v>
      </c>
      <c r="CM192" s="74" t="str">
        <f t="shared" ref="CM192" si="36">+MID(C192,1,6)</f>
        <v>5. For</v>
      </c>
      <c r="CN192" s="74" t="str">
        <f>+VLOOKUP(CM192,encadenados!$B$2:$C$8,2,TRUE)</f>
        <v>objcinco</v>
      </c>
      <c r="CO192" s="74" t="str">
        <f t="shared" ref="CO192" si="37">+MID(F192,1,6)</f>
        <v>3. Ges</v>
      </c>
      <c r="CP192" s="74" t="str">
        <f>+VLOOKUP(CO192,encadenados!$B$41:$C$48,2,TRUE)</f>
        <v>dimtres</v>
      </c>
    </row>
    <row r="193" spans="1:94" s="74" customFormat="1" ht="77.25" customHeight="1" x14ac:dyDescent="0.25">
      <c r="A193" s="70" t="s">
        <v>881</v>
      </c>
      <c r="B193" s="71" t="s">
        <v>884</v>
      </c>
      <c r="C193" s="23" t="s">
        <v>63</v>
      </c>
      <c r="D193" s="23" t="s">
        <v>64</v>
      </c>
      <c r="E193" s="23" t="s">
        <v>117</v>
      </c>
      <c r="F193" s="23" t="s">
        <v>74</v>
      </c>
      <c r="G193" s="23" t="s">
        <v>83</v>
      </c>
      <c r="H193" s="23" t="s">
        <v>55</v>
      </c>
      <c r="I193" s="70" t="s">
        <v>308</v>
      </c>
      <c r="J193" s="23">
        <f>IFERROR(VLOOKUP(I193,lista!$A$4:$B$34,2, FALSE)," ")</f>
        <v>4200</v>
      </c>
      <c r="K193" s="23" t="s">
        <v>237</v>
      </c>
      <c r="L193" s="23" t="s">
        <v>1626</v>
      </c>
      <c r="M193" s="23" t="str">
        <f>J193&amp;"-01"</f>
        <v>4200-01</v>
      </c>
      <c r="N193" s="23" t="s">
        <v>1627</v>
      </c>
      <c r="O193" s="23" t="s">
        <v>58</v>
      </c>
      <c r="P193" s="23" t="s">
        <v>1628</v>
      </c>
      <c r="Q193" s="23" t="s">
        <v>70</v>
      </c>
      <c r="R193" s="23" t="s">
        <v>1615</v>
      </c>
      <c r="S193" s="72" t="s">
        <v>790</v>
      </c>
      <c r="T193" s="23"/>
      <c r="U193" s="25">
        <f t="shared" si="24"/>
        <v>654491184</v>
      </c>
      <c r="V193" s="26" t="str">
        <f t="shared" si="25"/>
        <v>100%</v>
      </c>
      <c r="W193" s="73">
        <v>0.25</v>
      </c>
      <c r="X193" s="23" t="s">
        <v>1629</v>
      </c>
      <c r="Y193" s="25">
        <v>163622796</v>
      </c>
      <c r="Z193" s="73">
        <v>0.25</v>
      </c>
      <c r="AA193" s="23" t="s">
        <v>1629</v>
      </c>
      <c r="AB193" s="25">
        <v>163622796</v>
      </c>
      <c r="AC193" s="73">
        <v>0.25</v>
      </c>
      <c r="AD193" s="23" t="s">
        <v>1629</v>
      </c>
      <c r="AE193" s="25">
        <v>163622796</v>
      </c>
      <c r="AF193" s="73">
        <v>0.25</v>
      </c>
      <c r="AG193" s="23" t="s">
        <v>1629</v>
      </c>
      <c r="AH193" s="25">
        <v>163622796</v>
      </c>
      <c r="AI193" s="74" t="s">
        <v>1630</v>
      </c>
      <c r="CH193" s="74" t="str">
        <f>+VLOOKUP(A193,encadenados!$A$60:$B$68,2,TRUE)</f>
        <v>NAPAP</v>
      </c>
      <c r="CJ193" s="119" t="str">
        <f>IF(S193="","SIN RUBRO",(VLOOKUP(S193,encadenados!$A$111:$B$149,2,FALSE)))</f>
        <v>A_02_02_02</v>
      </c>
      <c r="CM193" s="74" t="str">
        <f>+MID(C193,1,6)</f>
        <v>5. For</v>
      </c>
      <c r="CN193" s="74" t="str">
        <f>+VLOOKUP(CM193,encadenados!$B$2:$C$8,2,TRUE)</f>
        <v>objcinco</v>
      </c>
      <c r="CO193" s="74" t="str">
        <f>+MID(F193,1,6)</f>
        <v>3. Ges</v>
      </c>
      <c r="CP193" s="74" t="str">
        <f>+VLOOKUP(CO193,encadenados!$B$41:$C$48,2,TRUE)</f>
        <v>dimtres</v>
      </c>
    </row>
    <row r="194" spans="1:94" s="74" customFormat="1" ht="77.25" customHeight="1" x14ac:dyDescent="0.25">
      <c r="A194" s="120" t="s">
        <v>881</v>
      </c>
      <c r="B194" s="121" t="s">
        <v>884</v>
      </c>
      <c r="C194" s="64" t="s">
        <v>63</v>
      </c>
      <c r="D194" s="64" t="s">
        <v>64</v>
      </c>
      <c r="E194" s="64" t="s">
        <v>117</v>
      </c>
      <c r="F194" s="64" t="s">
        <v>91</v>
      </c>
      <c r="G194" s="64" t="s">
        <v>92</v>
      </c>
      <c r="H194" s="64" t="s">
        <v>95</v>
      </c>
      <c r="I194" s="120" t="s">
        <v>240</v>
      </c>
      <c r="J194" s="64">
        <f>IFERROR(VLOOKUP(I194,lista!$A$4:$B$34,2, FALSE)," ")</f>
        <v>4220</v>
      </c>
      <c r="K194" s="64" t="s">
        <v>241</v>
      </c>
      <c r="L194" s="64" t="s">
        <v>1631</v>
      </c>
      <c r="M194" s="64" t="str">
        <f>J194&amp;"-01"</f>
        <v>4220-01</v>
      </c>
      <c r="N194" s="64" t="s">
        <v>1634</v>
      </c>
      <c r="O194" s="64" t="s">
        <v>58</v>
      </c>
      <c r="P194" s="64" t="s">
        <v>1718</v>
      </c>
      <c r="Q194" s="64" t="s">
        <v>73</v>
      </c>
      <c r="R194" s="64" t="s">
        <v>1639</v>
      </c>
      <c r="S194" s="122"/>
      <c r="T194" s="64"/>
      <c r="U194" s="66">
        <f t="shared" si="24"/>
        <v>0</v>
      </c>
      <c r="V194" s="67">
        <f t="shared" si="25"/>
        <v>7</v>
      </c>
      <c r="W194" s="125">
        <v>1</v>
      </c>
      <c r="X194" s="64" t="s">
        <v>1641</v>
      </c>
      <c r="Y194" s="66"/>
      <c r="Z194" s="125">
        <v>2</v>
      </c>
      <c r="AA194" s="64" t="s">
        <v>1641</v>
      </c>
      <c r="AB194" s="66"/>
      <c r="AC194" s="125">
        <v>2</v>
      </c>
      <c r="AD194" s="64" t="s">
        <v>1641</v>
      </c>
      <c r="AE194" s="66"/>
      <c r="AF194" s="125">
        <v>2</v>
      </c>
      <c r="AG194" s="64" t="s">
        <v>1641</v>
      </c>
      <c r="AH194" s="66"/>
      <c r="AI194" s="74" t="s">
        <v>1720</v>
      </c>
      <c r="CH194" s="74" t="str">
        <f>+VLOOKUP(A194,encadenados!$A$60:$B$68,2,TRUE)</f>
        <v>NAPAP</v>
      </c>
      <c r="CJ194" s="119" t="str">
        <f>IF(S194="","SIN RUBRO",(VLOOKUP(S194,encadenados!$A$111:$B$149,2,FALSE)))</f>
        <v>SIN RUBRO</v>
      </c>
      <c r="CM194" s="74" t="str">
        <f>+MID(C194,1,6)</f>
        <v>5. For</v>
      </c>
      <c r="CN194" s="74" t="str">
        <f>+VLOOKUP(CM194,encadenados!$B$2:$C$8,2,TRUE)</f>
        <v>objcinco</v>
      </c>
      <c r="CO194" s="74" t="str">
        <f>+MID(F194,1,6)</f>
        <v>6. Ges</v>
      </c>
      <c r="CP194" s="74" t="str">
        <f>+VLOOKUP(CO194,encadenados!$B$41:$C$48,2,TRUE)</f>
        <v>dimseis</v>
      </c>
    </row>
    <row r="195" spans="1:94" s="74" customFormat="1" ht="77.25" customHeight="1" x14ac:dyDescent="0.25">
      <c r="A195" s="120" t="s">
        <v>881</v>
      </c>
      <c r="B195" s="121" t="s">
        <v>884</v>
      </c>
      <c r="C195" s="64" t="s">
        <v>63</v>
      </c>
      <c r="D195" s="64" t="s">
        <v>64</v>
      </c>
      <c r="E195" s="64" t="s">
        <v>117</v>
      </c>
      <c r="F195" s="64" t="s">
        <v>91</v>
      </c>
      <c r="G195" s="64" t="s">
        <v>92</v>
      </c>
      <c r="H195" s="64" t="s">
        <v>242</v>
      </c>
      <c r="I195" s="120" t="s">
        <v>240</v>
      </c>
      <c r="J195" s="64">
        <f>IFERROR(VLOOKUP(I195,lista!$A$4:$B$34,2, FALSE)," ")</f>
        <v>4220</v>
      </c>
      <c r="K195" s="64" t="s">
        <v>241</v>
      </c>
      <c r="L195" s="64" t="s">
        <v>1632</v>
      </c>
      <c r="M195" s="64" t="str">
        <f>J195&amp;"-02"</f>
        <v>4220-02</v>
      </c>
      <c r="N195" s="64" t="s">
        <v>1635</v>
      </c>
      <c r="O195" s="64" t="s">
        <v>58</v>
      </c>
      <c r="P195" s="64" t="s">
        <v>1719</v>
      </c>
      <c r="Q195" s="64" t="s">
        <v>73</v>
      </c>
      <c r="R195" s="64" t="s">
        <v>1640</v>
      </c>
      <c r="S195" s="122"/>
      <c r="T195" s="64"/>
      <c r="U195" s="66">
        <f t="shared" si="24"/>
        <v>0</v>
      </c>
      <c r="V195" s="67">
        <f t="shared" si="25"/>
        <v>4</v>
      </c>
      <c r="W195" s="125">
        <v>1</v>
      </c>
      <c r="X195" s="64" t="s">
        <v>1642</v>
      </c>
      <c r="Y195" s="66"/>
      <c r="Z195" s="125">
        <v>1</v>
      </c>
      <c r="AA195" s="64" t="s">
        <v>1643</v>
      </c>
      <c r="AB195" s="66"/>
      <c r="AC195" s="125">
        <v>1</v>
      </c>
      <c r="AD195" s="64" t="s">
        <v>1643</v>
      </c>
      <c r="AE195" s="66"/>
      <c r="AF195" s="125">
        <v>1</v>
      </c>
      <c r="AG195" s="64" t="s">
        <v>1643</v>
      </c>
      <c r="AH195" s="66"/>
      <c r="AI195" s="74" t="s">
        <v>1720</v>
      </c>
      <c r="CH195" s="74" t="str">
        <f>+VLOOKUP(A195,encadenados!$A$60:$B$68,2,TRUE)</f>
        <v>NAPAP</v>
      </c>
      <c r="CJ195" s="119" t="str">
        <f>IF(S195="","SIN RUBRO",(VLOOKUP(S195,encadenados!$A$111:$B$149,2,FALSE)))</f>
        <v>SIN RUBRO</v>
      </c>
      <c r="CM195" s="74" t="str">
        <f t="shared" ref="CM195:CM196" si="38">+MID(C195,1,6)</f>
        <v>5. For</v>
      </c>
      <c r="CN195" s="74" t="str">
        <f>+VLOOKUP(CM195,encadenados!$B$2:$C$8,2,TRUE)</f>
        <v>objcinco</v>
      </c>
      <c r="CO195" s="74" t="str">
        <f t="shared" ref="CO195:CO196" si="39">+MID(F195,1,6)</f>
        <v>6. Ges</v>
      </c>
      <c r="CP195" s="74" t="str">
        <f>+VLOOKUP(CO195,encadenados!$B$41:$C$48,2,TRUE)</f>
        <v>dimseis</v>
      </c>
    </row>
    <row r="196" spans="1:94" s="74" customFormat="1" ht="77.25" customHeight="1" x14ac:dyDescent="0.25">
      <c r="A196" s="120" t="s">
        <v>881</v>
      </c>
      <c r="B196" s="121" t="s">
        <v>884</v>
      </c>
      <c r="C196" s="64" t="s">
        <v>63</v>
      </c>
      <c r="D196" s="64" t="s">
        <v>64</v>
      </c>
      <c r="E196" s="64" t="s">
        <v>117</v>
      </c>
      <c r="F196" s="64" t="s">
        <v>65</v>
      </c>
      <c r="G196" s="64" t="s">
        <v>330</v>
      </c>
      <c r="H196" s="64" t="s">
        <v>55</v>
      </c>
      <c r="I196" s="120" t="s">
        <v>240</v>
      </c>
      <c r="J196" s="64">
        <f>IFERROR(VLOOKUP(I196,lista!$A$4:$B$34,2, FALSE)," ")</f>
        <v>4220</v>
      </c>
      <c r="K196" s="64" t="s">
        <v>241</v>
      </c>
      <c r="L196" s="64" t="s">
        <v>1633</v>
      </c>
      <c r="M196" s="64" t="str">
        <f>J196&amp;"-03"</f>
        <v>4220-03</v>
      </c>
      <c r="N196" s="64" t="s">
        <v>1636</v>
      </c>
      <c r="O196" s="64" t="s">
        <v>58</v>
      </c>
      <c r="P196" s="64" t="s">
        <v>1637</v>
      </c>
      <c r="Q196" s="64" t="s">
        <v>70</v>
      </c>
      <c r="R196" s="64" t="s">
        <v>1638</v>
      </c>
      <c r="S196" s="122" t="s">
        <v>789</v>
      </c>
      <c r="T196" s="64"/>
      <c r="U196" s="66">
        <f t="shared" si="24"/>
        <v>1320122564</v>
      </c>
      <c r="V196" s="67" t="str">
        <f t="shared" si="25"/>
        <v>100%</v>
      </c>
      <c r="W196" s="123">
        <v>0.25</v>
      </c>
      <c r="X196" s="64" t="s">
        <v>1644</v>
      </c>
      <c r="Y196" s="66">
        <v>330030641</v>
      </c>
      <c r="Z196" s="123">
        <v>0.25</v>
      </c>
      <c r="AA196" s="64" t="s">
        <v>1644</v>
      </c>
      <c r="AB196" s="66">
        <v>330030641</v>
      </c>
      <c r="AC196" s="123">
        <v>0.25</v>
      </c>
      <c r="AD196" s="64" t="s">
        <v>1644</v>
      </c>
      <c r="AE196" s="66">
        <v>330030641</v>
      </c>
      <c r="AF196" s="123">
        <v>0.25</v>
      </c>
      <c r="AG196" s="64" t="s">
        <v>1644</v>
      </c>
      <c r="AH196" s="66">
        <v>330030641</v>
      </c>
      <c r="AI196" s="74" t="s">
        <v>1720</v>
      </c>
      <c r="CH196" s="74" t="str">
        <f>+VLOOKUP(A196,encadenados!$A$60:$B$68,2,TRUE)</f>
        <v>NAPAP</v>
      </c>
      <c r="CJ196" s="119" t="str">
        <f>IF(S196="","SIN RUBRO",(VLOOKUP(S196,encadenados!$A$111:$B$149,2,FALSE)))</f>
        <v>A_02_02_01</v>
      </c>
      <c r="CM196" s="74" t="str">
        <f t="shared" si="38"/>
        <v>5. For</v>
      </c>
      <c r="CN196" s="74" t="str">
        <f>+VLOOKUP(CM196,encadenados!$B$2:$C$8,2,TRUE)</f>
        <v>objcinco</v>
      </c>
      <c r="CO196" s="74" t="str">
        <f t="shared" si="39"/>
        <v>2. Dir</v>
      </c>
      <c r="CP196" s="74" t="str">
        <f>+VLOOKUP(CO196,encadenados!$B$41:$C$48,2,TRUE)</f>
        <v>dimdos</v>
      </c>
    </row>
    <row r="197" spans="1:94" s="74" customFormat="1" ht="77.25" customHeight="1" x14ac:dyDescent="0.25">
      <c r="A197" s="70" t="s">
        <v>881</v>
      </c>
      <c r="B197" s="71" t="s">
        <v>884</v>
      </c>
      <c r="C197" s="23" t="s">
        <v>63</v>
      </c>
      <c r="D197" s="23" t="s">
        <v>1951</v>
      </c>
      <c r="E197" s="23" t="s">
        <v>117</v>
      </c>
      <c r="F197" s="23" t="s">
        <v>53</v>
      </c>
      <c r="G197" s="23" t="s">
        <v>243</v>
      </c>
      <c r="H197" s="23" t="s">
        <v>247</v>
      </c>
      <c r="I197" s="70" t="s">
        <v>244</v>
      </c>
      <c r="J197" s="23">
        <f>IFERROR(VLOOKUP(I197,lista!$A$4:$B$34,2, FALSE)," ")</f>
        <v>4230</v>
      </c>
      <c r="K197" s="23" t="s">
        <v>245</v>
      </c>
      <c r="L197" s="23" t="s">
        <v>1619</v>
      </c>
      <c r="M197" s="23" t="str">
        <f>J197&amp;"-01"</f>
        <v>4230-01</v>
      </c>
      <c r="N197" s="23" t="s">
        <v>1621</v>
      </c>
      <c r="O197" s="23" t="s">
        <v>78</v>
      </c>
      <c r="P197" s="86" t="s">
        <v>1721</v>
      </c>
      <c r="Q197" s="86" t="s">
        <v>73</v>
      </c>
      <c r="R197" s="23" t="s">
        <v>1623</v>
      </c>
      <c r="S197" s="72" t="s">
        <v>60</v>
      </c>
      <c r="T197" s="23" t="s">
        <v>239</v>
      </c>
      <c r="U197" s="25">
        <f t="shared" si="24"/>
        <v>2000000000</v>
      </c>
      <c r="V197" s="26">
        <f t="shared" si="25"/>
        <v>4</v>
      </c>
      <c r="W197" s="75"/>
      <c r="X197" s="23"/>
      <c r="Y197" s="25"/>
      <c r="Z197" s="75"/>
      <c r="AA197" s="23"/>
      <c r="AB197" s="25"/>
      <c r="AC197" s="75">
        <v>2</v>
      </c>
      <c r="AD197" s="23" t="s">
        <v>1624</v>
      </c>
      <c r="AE197" s="25">
        <v>1000000000</v>
      </c>
      <c r="AF197" s="75">
        <v>2</v>
      </c>
      <c r="AG197" s="23" t="s">
        <v>1624</v>
      </c>
      <c r="AH197" s="25">
        <v>1000000000</v>
      </c>
      <c r="AI197" s="74" t="s">
        <v>1723</v>
      </c>
      <c r="CH197" s="74" t="str">
        <f>+VLOOKUP(A197,encadenados!$A$60:$B$68,2,TRUE)</f>
        <v>NAPAP</v>
      </c>
      <c r="CJ197" s="119" t="str">
        <f>IF(S197="","SIN RUBRO",(VLOOKUP(S197,encadenados!$A$111:$B$149,2,FALSE)))</f>
        <v>C_1999_0300_15_20201C2</v>
      </c>
      <c r="CM197" s="74" t="str">
        <f>+MID(C197,1,6)</f>
        <v>5. For</v>
      </c>
      <c r="CN197" s="74" t="str">
        <f>+VLOOKUP(CM197,encadenados!$B$2:$C$8,2,TRUE)</f>
        <v>objcinco</v>
      </c>
      <c r="CO197" s="74" t="str">
        <f>+MID(F197,1,6)</f>
        <v>5. Inf</v>
      </c>
      <c r="CP197" s="74" t="str">
        <f>+VLOOKUP(CO197,encadenados!$B$41:$C$48,2,TRUE)</f>
        <v>dimcinco</v>
      </c>
    </row>
    <row r="198" spans="1:94" s="74" customFormat="1" ht="77.25" customHeight="1" x14ac:dyDescent="0.25">
      <c r="A198" s="70" t="s">
        <v>881</v>
      </c>
      <c r="B198" s="71" t="s">
        <v>884</v>
      </c>
      <c r="C198" s="23" t="s">
        <v>63</v>
      </c>
      <c r="D198" s="23" t="s">
        <v>1951</v>
      </c>
      <c r="E198" s="23" t="s">
        <v>117</v>
      </c>
      <c r="F198" s="23" t="s">
        <v>53</v>
      </c>
      <c r="G198" s="23" t="s">
        <v>243</v>
      </c>
      <c r="H198" s="23" t="s">
        <v>247</v>
      </c>
      <c r="I198" s="70" t="s">
        <v>244</v>
      </c>
      <c r="J198" s="23">
        <f>IFERROR(VLOOKUP(I198,lista!$A$4:$B$34,2, FALSE)," ")</f>
        <v>4230</v>
      </c>
      <c r="K198" s="23" t="s">
        <v>245</v>
      </c>
      <c r="L198" s="23" t="s">
        <v>1620</v>
      </c>
      <c r="M198" s="23" t="s">
        <v>1813</v>
      </c>
      <c r="N198" s="23" t="s">
        <v>1622</v>
      </c>
      <c r="O198" s="23" t="s">
        <v>78</v>
      </c>
      <c r="P198" s="86" t="s">
        <v>1722</v>
      </c>
      <c r="Q198" s="86" t="s">
        <v>73</v>
      </c>
      <c r="R198" s="23" t="s">
        <v>1623</v>
      </c>
      <c r="S198" s="72"/>
      <c r="T198" s="23"/>
      <c r="U198" s="25">
        <f t="shared" si="24"/>
        <v>0</v>
      </c>
      <c r="V198" s="26">
        <f t="shared" si="25"/>
        <v>4</v>
      </c>
      <c r="W198" s="75">
        <v>1</v>
      </c>
      <c r="X198" s="23" t="s">
        <v>1625</v>
      </c>
      <c r="Y198" s="25"/>
      <c r="Z198" s="75">
        <v>1</v>
      </c>
      <c r="AA198" s="23" t="s">
        <v>1625</v>
      </c>
      <c r="AB198" s="25"/>
      <c r="AC198" s="75">
        <v>1</v>
      </c>
      <c r="AD198" s="23" t="s">
        <v>1625</v>
      </c>
      <c r="AE198" s="25"/>
      <c r="AF198" s="75">
        <v>1</v>
      </c>
      <c r="AG198" s="23" t="s">
        <v>1625</v>
      </c>
      <c r="AH198" s="25"/>
      <c r="AI198" s="74" t="s">
        <v>1723</v>
      </c>
      <c r="CH198" s="74" t="str">
        <f>+VLOOKUP(A198,encadenados!$A$60:$B$68,2,TRUE)</f>
        <v>NAPAP</v>
      </c>
      <c r="CJ198" s="119" t="str">
        <f>IF(S198="","SIN RUBRO",(VLOOKUP(S198,encadenados!$A$111:$B$149,2,FALSE)))</f>
        <v>SIN RUBRO</v>
      </c>
      <c r="CM198" s="74" t="str">
        <f t="shared" ref="CM198" si="40">+MID(C198,1,6)</f>
        <v>5. For</v>
      </c>
      <c r="CN198" s="74" t="str">
        <f>+VLOOKUP(CM198,encadenados!$B$2:$C$8,2,TRUE)</f>
        <v>objcinco</v>
      </c>
      <c r="CO198" s="74" t="str">
        <f t="shared" ref="CO198" si="41">+MID(F198,1,6)</f>
        <v>5. Inf</v>
      </c>
      <c r="CP198" s="74" t="str">
        <f>+VLOOKUP(CO198,encadenados!$B$41:$C$48,2,TRUE)</f>
        <v>dimcinco</v>
      </c>
    </row>
    <row r="199" spans="1:94" s="74" customFormat="1" ht="77.25" customHeight="1" x14ac:dyDescent="0.25">
      <c r="A199" s="120" t="s">
        <v>881</v>
      </c>
      <c r="B199" s="121" t="s">
        <v>884</v>
      </c>
      <c r="C199" s="64" t="s">
        <v>63</v>
      </c>
      <c r="D199" s="64" t="s">
        <v>64</v>
      </c>
      <c r="E199" s="64" t="s">
        <v>117</v>
      </c>
      <c r="F199" s="64" t="s">
        <v>74</v>
      </c>
      <c r="G199" s="64" t="s">
        <v>81</v>
      </c>
      <c r="H199" s="64" t="s">
        <v>1815</v>
      </c>
      <c r="I199" s="120" t="s">
        <v>248</v>
      </c>
      <c r="J199" s="64">
        <f>IFERROR(VLOOKUP(I199,lista!$A$4:$B$34,2, FALSE)," ")</f>
        <v>4240</v>
      </c>
      <c r="K199" s="64" t="s">
        <v>249</v>
      </c>
      <c r="L199" s="64" t="s">
        <v>1646</v>
      </c>
      <c r="M199" s="64" t="str">
        <f>J199&amp;"-01"</f>
        <v>4240-01</v>
      </c>
      <c r="N199" s="64" t="s">
        <v>1648</v>
      </c>
      <c r="O199" s="64" t="s">
        <v>78</v>
      </c>
      <c r="P199" s="64" t="s">
        <v>1650</v>
      </c>
      <c r="Q199" s="64" t="s">
        <v>70</v>
      </c>
      <c r="R199" s="64" t="s">
        <v>1086</v>
      </c>
      <c r="S199" s="122" t="s">
        <v>60</v>
      </c>
      <c r="T199" s="64" t="s">
        <v>250</v>
      </c>
      <c r="U199" s="66">
        <f t="shared" ref="U199:U219" si="42">Y199+AB199+AE199+AH199</f>
        <v>72354680</v>
      </c>
      <c r="V199" s="67" t="str">
        <f t="shared" ref="V199:V219" si="43">IF((IF(ISERROR(SEARCH("porcentaje",Q199)),"no","si"))="si",CONCATENATE(((IF((IF(ISERROR(SEARCH("no acumulado",Q199)),"no","si"))="si",(AVERAGE(W199,Z199,AC199,AF199)),(SUM(W199,Z199,AC199,AF199))))*100)&amp;"%"),(IF((IF(ISERROR(SEARCH("no acumulado",Q199)),"no","si"))="si",(AVERAGE(W199,Z199,AC199,AF199)),(SUM(W199,Z199,AC199,AF199)))))</f>
        <v>100%</v>
      </c>
      <c r="W199" s="123">
        <v>0.1</v>
      </c>
      <c r="X199" s="64" t="s">
        <v>1653</v>
      </c>
      <c r="Y199" s="66">
        <v>12000000</v>
      </c>
      <c r="Z199" s="123">
        <v>0.3</v>
      </c>
      <c r="AA199" s="64" t="s">
        <v>1653</v>
      </c>
      <c r="AB199" s="66">
        <v>24000000</v>
      </c>
      <c r="AC199" s="123">
        <v>0.5</v>
      </c>
      <c r="AD199" s="64" t="s">
        <v>1654</v>
      </c>
      <c r="AE199" s="66">
        <v>36354680</v>
      </c>
      <c r="AF199" s="123">
        <v>0.1</v>
      </c>
      <c r="AG199" s="64" t="s">
        <v>1655</v>
      </c>
      <c r="AH199" s="66"/>
      <c r="AI199" s="74" t="s">
        <v>1657</v>
      </c>
      <c r="CH199" s="74" t="str">
        <f>+VLOOKUP(A199,encadenados!$A$60:$B$68,2,TRUE)</f>
        <v>NAPAP</v>
      </c>
      <c r="CJ199" s="119" t="str">
        <f>IF(S199="","SIN RUBRO",(VLOOKUP(S199,encadenados!$A$111:$B$149,2,FALSE)))</f>
        <v>C_1999_0300_15_20201C2</v>
      </c>
      <c r="CM199" s="74" t="str">
        <f>+MID(C199,1,6)</f>
        <v>5. For</v>
      </c>
      <c r="CN199" s="74" t="str">
        <f>+VLOOKUP(CM199,encadenados!$B$2:$C$8,2,TRUE)</f>
        <v>objcinco</v>
      </c>
      <c r="CO199" s="74" t="str">
        <f>+MID(F199,1,6)</f>
        <v>3. Ges</v>
      </c>
      <c r="CP199" s="74" t="str">
        <f>+VLOOKUP(CO199,encadenados!$B$41:$C$48,2,TRUE)</f>
        <v>dimtres</v>
      </c>
    </row>
    <row r="200" spans="1:94" s="74" customFormat="1" ht="77.25" customHeight="1" x14ac:dyDescent="0.25">
      <c r="A200" s="120" t="s">
        <v>881</v>
      </c>
      <c r="B200" s="121" t="s">
        <v>884</v>
      </c>
      <c r="C200" s="64" t="s">
        <v>63</v>
      </c>
      <c r="D200" s="64" t="s">
        <v>64</v>
      </c>
      <c r="E200" s="64" t="s">
        <v>117</v>
      </c>
      <c r="F200" s="64" t="s">
        <v>74</v>
      </c>
      <c r="G200" s="64" t="s">
        <v>81</v>
      </c>
      <c r="H200" s="64" t="s">
        <v>1815</v>
      </c>
      <c r="I200" s="120" t="s">
        <v>248</v>
      </c>
      <c r="J200" s="64">
        <f>IFERROR(VLOOKUP(I200,lista!$A$4:$B$34,2, FALSE)," ")</f>
        <v>4240</v>
      </c>
      <c r="K200" s="64" t="s">
        <v>249</v>
      </c>
      <c r="L200" s="64" t="s">
        <v>1647</v>
      </c>
      <c r="M200" s="64" t="s">
        <v>1814</v>
      </c>
      <c r="N200" s="64" t="s">
        <v>1649</v>
      </c>
      <c r="O200" s="64" t="s">
        <v>78</v>
      </c>
      <c r="P200" s="64" t="s">
        <v>1651</v>
      </c>
      <c r="Q200" s="64" t="s">
        <v>70</v>
      </c>
      <c r="R200" s="64" t="s">
        <v>1652</v>
      </c>
      <c r="S200" s="122"/>
      <c r="T200" s="64"/>
      <c r="U200" s="66">
        <f t="shared" si="42"/>
        <v>0</v>
      </c>
      <c r="V200" s="67" t="str">
        <f t="shared" si="43"/>
        <v>100%</v>
      </c>
      <c r="W200" s="123">
        <v>0.2</v>
      </c>
      <c r="X200" s="64" t="s">
        <v>1656</v>
      </c>
      <c r="Y200" s="66"/>
      <c r="Z200" s="123">
        <v>0.2</v>
      </c>
      <c r="AA200" s="64" t="s">
        <v>1656</v>
      </c>
      <c r="AB200" s="66"/>
      <c r="AC200" s="123">
        <v>0.3</v>
      </c>
      <c r="AD200" s="64" t="s">
        <v>1656</v>
      </c>
      <c r="AE200" s="66"/>
      <c r="AF200" s="123">
        <v>0.3</v>
      </c>
      <c r="AG200" s="64" t="s">
        <v>1656</v>
      </c>
      <c r="AH200" s="66"/>
      <c r="AI200" s="74" t="s">
        <v>1657</v>
      </c>
      <c r="CH200" s="74" t="str">
        <f>+VLOOKUP(A200,encadenados!$A$60:$B$68,2,TRUE)</f>
        <v>NAPAP</v>
      </c>
      <c r="CJ200" s="119" t="str">
        <f>IF(S200="","SIN RUBRO",(VLOOKUP(S200,encadenados!$A$111:$B$149,2,FALSE)))</f>
        <v>SIN RUBRO</v>
      </c>
      <c r="CM200" s="74" t="str">
        <f t="shared" ref="CM200" si="44">+MID(C200,1,6)</f>
        <v>5. For</v>
      </c>
      <c r="CN200" s="74" t="str">
        <f>+VLOOKUP(CM200,encadenados!$B$2:$C$8,2,TRUE)</f>
        <v>objcinco</v>
      </c>
      <c r="CO200" s="74" t="str">
        <f t="shared" ref="CO200" si="45">+MID(F200,1,6)</f>
        <v>3. Ges</v>
      </c>
      <c r="CP200" s="74" t="str">
        <f>+VLOOKUP(CO200,encadenados!$B$41:$C$48,2,TRUE)</f>
        <v>dimtres</v>
      </c>
    </row>
    <row r="201" spans="1:94" s="74" customFormat="1" ht="77.25" customHeight="1" x14ac:dyDescent="0.25">
      <c r="A201" s="70" t="s">
        <v>881</v>
      </c>
      <c r="B201" s="71" t="s">
        <v>884</v>
      </c>
      <c r="C201" s="23" t="s">
        <v>63</v>
      </c>
      <c r="D201" s="23" t="s">
        <v>64</v>
      </c>
      <c r="E201" s="23" t="s">
        <v>335</v>
      </c>
      <c r="F201" s="23" t="s">
        <v>74</v>
      </c>
      <c r="G201" s="23" t="s">
        <v>83</v>
      </c>
      <c r="H201" s="23" t="s">
        <v>55</v>
      </c>
      <c r="I201" s="70" t="s">
        <v>252</v>
      </c>
      <c r="J201" s="23">
        <f>IFERROR(VLOOKUP(I201,lista!$A$4:$B$34,2, FALSE)," ")</f>
        <v>4250</v>
      </c>
      <c r="K201" s="23" t="s">
        <v>237</v>
      </c>
      <c r="L201" s="23" t="s">
        <v>1606</v>
      </c>
      <c r="M201" s="23" t="str">
        <f>J201&amp;"-01"</f>
        <v>4250-01</v>
      </c>
      <c r="N201" s="23" t="s">
        <v>1609</v>
      </c>
      <c r="O201" s="23" t="s">
        <v>78</v>
      </c>
      <c r="P201" s="23" t="s">
        <v>1612</v>
      </c>
      <c r="Q201" s="23" t="s">
        <v>73</v>
      </c>
      <c r="R201" s="23" t="s">
        <v>1615</v>
      </c>
      <c r="S201" s="72" t="s">
        <v>60</v>
      </c>
      <c r="T201" s="23" t="s">
        <v>238</v>
      </c>
      <c r="U201" s="25">
        <f t="shared" si="42"/>
        <v>110000000</v>
      </c>
      <c r="V201" s="26">
        <f t="shared" si="43"/>
        <v>12</v>
      </c>
      <c r="W201" s="75">
        <v>1</v>
      </c>
      <c r="X201" s="23" t="s">
        <v>1617</v>
      </c>
      <c r="Y201" s="25"/>
      <c r="Z201" s="75">
        <v>4</v>
      </c>
      <c r="AA201" s="23" t="s">
        <v>1617</v>
      </c>
      <c r="AB201" s="25"/>
      <c r="AC201" s="75">
        <v>4</v>
      </c>
      <c r="AD201" s="23" t="s">
        <v>1617</v>
      </c>
      <c r="AE201" s="25">
        <v>35000000</v>
      </c>
      <c r="AF201" s="75">
        <v>3</v>
      </c>
      <c r="AG201" s="23" t="s">
        <v>1617</v>
      </c>
      <c r="AH201" s="25">
        <v>75000000</v>
      </c>
      <c r="AI201" s="74" t="s">
        <v>1763</v>
      </c>
      <c r="CH201" s="74" t="str">
        <f>+VLOOKUP(A201,encadenados!$A$60:$B$68,2,TRUE)</f>
        <v>NAPAP</v>
      </c>
      <c r="CJ201" s="119" t="str">
        <f>IF(S201="","SIN RUBRO",(VLOOKUP(S201,encadenados!$A$111:$B$149,2,FALSE)))</f>
        <v>C_1999_0300_15_20201C2</v>
      </c>
      <c r="CM201" s="74" t="str">
        <f>+MID(C201,1,6)</f>
        <v>5. For</v>
      </c>
      <c r="CN201" s="74" t="str">
        <f>+VLOOKUP(CM201,encadenados!$B$2:$C$8,2,TRUE)</f>
        <v>objcinco</v>
      </c>
      <c r="CO201" s="74" t="str">
        <f>+MID(F201,1,6)</f>
        <v>3. Ges</v>
      </c>
      <c r="CP201" s="74" t="str">
        <f>+VLOOKUP(CO201,encadenados!$B$41:$C$48,2,TRUE)</f>
        <v>dimtres</v>
      </c>
    </row>
    <row r="202" spans="1:94" s="74" customFormat="1" ht="77.25" customHeight="1" x14ac:dyDescent="0.25">
      <c r="A202" s="70" t="s">
        <v>881</v>
      </c>
      <c r="B202" s="71" t="s">
        <v>884</v>
      </c>
      <c r="C202" s="23" t="s">
        <v>63</v>
      </c>
      <c r="D202" s="23" t="s">
        <v>64</v>
      </c>
      <c r="E202" s="23" t="s">
        <v>353</v>
      </c>
      <c r="F202" s="23" t="s">
        <v>74</v>
      </c>
      <c r="G202" s="23" t="s">
        <v>83</v>
      </c>
      <c r="H202" s="23" t="s">
        <v>55</v>
      </c>
      <c r="I202" s="70" t="s">
        <v>252</v>
      </c>
      <c r="J202" s="23">
        <f>IFERROR(VLOOKUP(I202,lista!$A$4:$B$34,2, FALSE)," ")</f>
        <v>4250</v>
      </c>
      <c r="K202" s="23" t="s">
        <v>237</v>
      </c>
      <c r="L202" s="23" t="s">
        <v>1607</v>
      </c>
      <c r="M202" s="23" t="str">
        <f>J202&amp;"-02"</f>
        <v>4250-02</v>
      </c>
      <c r="N202" s="23" t="s">
        <v>1610</v>
      </c>
      <c r="O202" s="23" t="s">
        <v>78</v>
      </c>
      <c r="P202" s="23" t="s">
        <v>1613</v>
      </c>
      <c r="Q202" s="23" t="s">
        <v>73</v>
      </c>
      <c r="R202" s="23" t="s">
        <v>1615</v>
      </c>
      <c r="S202" s="72" t="s">
        <v>60</v>
      </c>
      <c r="T202" s="23" t="s">
        <v>239</v>
      </c>
      <c r="U202" s="25">
        <f t="shared" si="42"/>
        <v>20000000</v>
      </c>
      <c r="V202" s="26">
        <f t="shared" si="43"/>
        <v>3</v>
      </c>
      <c r="W202" s="75">
        <v>1</v>
      </c>
      <c r="X202" s="23" t="s">
        <v>1610</v>
      </c>
      <c r="Y202" s="25"/>
      <c r="Z202" s="75">
        <v>1</v>
      </c>
      <c r="AA202" s="23" t="s">
        <v>1610</v>
      </c>
      <c r="AB202" s="25"/>
      <c r="AC202" s="75">
        <v>1</v>
      </c>
      <c r="AD202" s="23" t="s">
        <v>1610</v>
      </c>
      <c r="AE202" s="25">
        <v>20000000</v>
      </c>
      <c r="AF202" s="75"/>
      <c r="AG202" s="23"/>
      <c r="AH202" s="25"/>
      <c r="AI202" s="74" t="s">
        <v>1763</v>
      </c>
      <c r="CH202" s="74" t="str">
        <f>+VLOOKUP(A202,encadenados!$A$60:$B$68,2,TRUE)</f>
        <v>NAPAP</v>
      </c>
      <c r="CJ202" s="119" t="str">
        <f>IF(S202="","SIN RUBRO",(VLOOKUP(S202,encadenados!$A$111:$B$149,2,FALSE)))</f>
        <v>C_1999_0300_15_20201C2</v>
      </c>
      <c r="CM202" s="74" t="str">
        <f t="shared" ref="CM202:CM203" si="46">+MID(C202,1,6)</f>
        <v>5. For</v>
      </c>
      <c r="CN202" s="74" t="str">
        <f>+VLOOKUP(CM202,encadenados!$B$2:$C$8,2,TRUE)</f>
        <v>objcinco</v>
      </c>
      <c r="CO202" s="74" t="str">
        <f t="shared" ref="CO202:CO203" si="47">+MID(F202,1,6)</f>
        <v>3. Ges</v>
      </c>
      <c r="CP202" s="74" t="str">
        <f>+VLOOKUP(CO202,encadenados!$B$41:$C$48,2,TRUE)</f>
        <v>dimtres</v>
      </c>
    </row>
    <row r="203" spans="1:94" s="74" customFormat="1" ht="77.25" customHeight="1" x14ac:dyDescent="0.25">
      <c r="A203" s="70" t="s">
        <v>881</v>
      </c>
      <c r="B203" s="71" t="s">
        <v>884</v>
      </c>
      <c r="C203" s="23" t="s">
        <v>63</v>
      </c>
      <c r="D203" s="23" t="s">
        <v>64</v>
      </c>
      <c r="E203" s="23" t="s">
        <v>117</v>
      </c>
      <c r="F203" s="23" t="s">
        <v>74</v>
      </c>
      <c r="G203" s="23" t="s">
        <v>83</v>
      </c>
      <c r="H203" s="23" t="s">
        <v>55</v>
      </c>
      <c r="I203" s="70" t="s">
        <v>252</v>
      </c>
      <c r="J203" s="23">
        <f>IFERROR(VLOOKUP(I203,lista!$A$4:$B$34,2, FALSE)," ")</f>
        <v>4250</v>
      </c>
      <c r="K203" s="23" t="s">
        <v>237</v>
      </c>
      <c r="L203" s="23" t="s">
        <v>1608</v>
      </c>
      <c r="M203" s="23" t="str">
        <f>J203&amp;"-03"</f>
        <v>4250-03</v>
      </c>
      <c r="N203" s="23" t="s">
        <v>1611</v>
      </c>
      <c r="O203" s="23" t="s">
        <v>58</v>
      </c>
      <c r="P203" s="23" t="s">
        <v>1614</v>
      </c>
      <c r="Q203" s="23" t="s">
        <v>70</v>
      </c>
      <c r="R203" s="23" t="s">
        <v>1616</v>
      </c>
      <c r="S203" s="72" t="s">
        <v>790</v>
      </c>
      <c r="T203" s="23"/>
      <c r="U203" s="25">
        <f t="shared" si="42"/>
        <v>10011610876</v>
      </c>
      <c r="V203" s="26" t="str">
        <f t="shared" si="43"/>
        <v>100%</v>
      </c>
      <c r="W203" s="136">
        <v>0.25</v>
      </c>
      <c r="X203" s="23" t="s">
        <v>1618</v>
      </c>
      <c r="Y203" s="25">
        <v>2502902719</v>
      </c>
      <c r="Z203" s="136">
        <v>0.25</v>
      </c>
      <c r="AA203" s="23" t="s">
        <v>1618</v>
      </c>
      <c r="AB203" s="25">
        <v>2502902719</v>
      </c>
      <c r="AC203" s="136">
        <v>0.25</v>
      </c>
      <c r="AD203" s="23" t="s">
        <v>1618</v>
      </c>
      <c r="AE203" s="25">
        <v>2502902719</v>
      </c>
      <c r="AF203" s="136">
        <v>0.25</v>
      </c>
      <c r="AG203" s="23" t="s">
        <v>1618</v>
      </c>
      <c r="AH203" s="25">
        <v>2502902719</v>
      </c>
      <c r="AI203" s="74" t="s">
        <v>1762</v>
      </c>
      <c r="CH203" s="74" t="str">
        <f>+VLOOKUP(A203,encadenados!$A$60:$B$68,2,TRUE)</f>
        <v>NAPAP</v>
      </c>
      <c r="CJ203" s="119" t="str">
        <f>IF(S203="","SIN RUBRO",(VLOOKUP(S203,encadenados!$A$111:$B$149,2,FALSE)))</f>
        <v>A_02_02_02</v>
      </c>
      <c r="CM203" s="74" t="str">
        <f t="shared" si="46"/>
        <v>5. For</v>
      </c>
      <c r="CN203" s="74" t="str">
        <f>+VLOOKUP(CM203,encadenados!$B$2:$C$8,2,TRUE)</f>
        <v>objcinco</v>
      </c>
      <c r="CO203" s="74" t="str">
        <f t="shared" si="47"/>
        <v>3. Ges</v>
      </c>
      <c r="CP203" s="74" t="str">
        <f>+VLOOKUP(CO203,encadenados!$B$41:$C$48,2,TRUE)</f>
        <v>dimtres</v>
      </c>
    </row>
    <row r="204" spans="1:94" s="74" customFormat="1" ht="77.25" customHeight="1" x14ac:dyDescent="0.25">
      <c r="A204" s="120" t="s">
        <v>881</v>
      </c>
      <c r="B204" s="121" t="s">
        <v>884</v>
      </c>
      <c r="C204" s="64" t="s">
        <v>63</v>
      </c>
      <c r="D204" s="64" t="s">
        <v>64</v>
      </c>
      <c r="E204" s="64" t="s">
        <v>52</v>
      </c>
      <c r="F204" s="64" t="s">
        <v>65</v>
      </c>
      <c r="G204" s="64" t="s">
        <v>223</v>
      </c>
      <c r="H204" s="64" t="s">
        <v>55</v>
      </c>
      <c r="I204" s="120" t="s">
        <v>255</v>
      </c>
      <c r="J204" s="64">
        <f>IFERROR(VLOOKUP(I204,lista!$A$4:$B$34,2, FALSE)," ")</f>
        <v>4300</v>
      </c>
      <c r="K204" s="64" t="s">
        <v>256</v>
      </c>
      <c r="L204" s="64" t="s">
        <v>1289</v>
      </c>
      <c r="M204" s="64" t="str">
        <f>J204&amp;"-01"</f>
        <v>4300-01</v>
      </c>
      <c r="N204" s="64" t="s">
        <v>1293</v>
      </c>
      <c r="O204" s="64" t="s">
        <v>78</v>
      </c>
      <c r="P204" s="64" t="s">
        <v>1295</v>
      </c>
      <c r="Q204" s="64" t="s">
        <v>84</v>
      </c>
      <c r="R204" s="64" t="s">
        <v>1405</v>
      </c>
      <c r="S204" s="122"/>
      <c r="T204" s="64"/>
      <c r="U204" s="66">
        <f t="shared" si="42"/>
        <v>0</v>
      </c>
      <c r="V204" s="67">
        <f t="shared" si="43"/>
        <v>1</v>
      </c>
      <c r="W204" s="125">
        <v>1</v>
      </c>
      <c r="X204" s="64" t="s">
        <v>1295</v>
      </c>
      <c r="Y204" s="66"/>
      <c r="Z204" s="125"/>
      <c r="AA204" s="64"/>
      <c r="AB204" s="66"/>
      <c r="AC204" s="125"/>
      <c r="AD204" s="64"/>
      <c r="AE204" s="66"/>
      <c r="AF204" s="125"/>
      <c r="AG204" s="64"/>
      <c r="AH204" s="66"/>
      <c r="AI204" s="74" t="s">
        <v>1378</v>
      </c>
      <c r="CH204" s="74" t="str">
        <f>+VLOOKUP(A204,encadenados!$A$60:$B$68,2,TRUE)</f>
        <v>NAPAP</v>
      </c>
      <c r="CJ204" s="119" t="str">
        <f>IF(S204="","SIN RUBRO",(VLOOKUP(S204,encadenados!$A$111:$B$149,2,FALSE)))</f>
        <v>SIN RUBRO</v>
      </c>
      <c r="CM204" s="74" t="str">
        <f>+MID(C204,1,6)</f>
        <v>5. For</v>
      </c>
      <c r="CN204" s="74" t="str">
        <f>+VLOOKUP(CM204,encadenados!$B$2:$C$8,2,TRUE)</f>
        <v>objcinco</v>
      </c>
      <c r="CO204" s="74" t="str">
        <f>+MID(F204,1,6)</f>
        <v>2. Dir</v>
      </c>
      <c r="CP204" s="74" t="str">
        <f>+VLOOKUP(CO204,encadenados!$B$41:$C$48,2,TRUE)</f>
        <v>dimdos</v>
      </c>
    </row>
    <row r="205" spans="1:94" s="74" customFormat="1" ht="77.25" customHeight="1" x14ac:dyDescent="0.25">
      <c r="A205" s="120" t="s">
        <v>881</v>
      </c>
      <c r="B205" s="121" t="s">
        <v>884</v>
      </c>
      <c r="C205" s="64" t="s">
        <v>63</v>
      </c>
      <c r="D205" s="64" t="s">
        <v>64</v>
      </c>
      <c r="E205" s="64" t="s">
        <v>52</v>
      </c>
      <c r="F205" s="64" t="s">
        <v>65</v>
      </c>
      <c r="G205" s="64" t="s">
        <v>223</v>
      </c>
      <c r="H205" s="64" t="s">
        <v>55</v>
      </c>
      <c r="I205" s="120" t="s">
        <v>255</v>
      </c>
      <c r="J205" s="64">
        <f>IFERROR(VLOOKUP(I205,lista!$A$4:$B$34,2, FALSE)," ")</f>
        <v>4300</v>
      </c>
      <c r="K205" s="64" t="s">
        <v>256</v>
      </c>
      <c r="L205" s="64" t="s">
        <v>1290</v>
      </c>
      <c r="M205" s="64" t="str">
        <f>J205&amp;"-02"</f>
        <v>4300-02</v>
      </c>
      <c r="N205" s="64" t="s">
        <v>1290</v>
      </c>
      <c r="O205" s="64" t="s">
        <v>78</v>
      </c>
      <c r="P205" s="64" t="s">
        <v>1296</v>
      </c>
      <c r="Q205" s="64" t="s">
        <v>73</v>
      </c>
      <c r="R205" s="64" t="s">
        <v>1297</v>
      </c>
      <c r="S205" s="122"/>
      <c r="T205" s="64"/>
      <c r="U205" s="66">
        <f t="shared" si="42"/>
        <v>0</v>
      </c>
      <c r="V205" s="67">
        <f t="shared" si="43"/>
        <v>12</v>
      </c>
      <c r="W205" s="125">
        <v>3</v>
      </c>
      <c r="X205" s="64" t="s">
        <v>1300</v>
      </c>
      <c r="Y205" s="66"/>
      <c r="Z205" s="125">
        <v>3</v>
      </c>
      <c r="AA205" s="64" t="s">
        <v>1300</v>
      </c>
      <c r="AB205" s="66"/>
      <c r="AC205" s="125">
        <v>3</v>
      </c>
      <c r="AD205" s="64" t="s">
        <v>1300</v>
      </c>
      <c r="AE205" s="66"/>
      <c r="AF205" s="125">
        <v>3</v>
      </c>
      <c r="AG205" s="64" t="s">
        <v>1300</v>
      </c>
      <c r="AH205" s="66"/>
      <c r="AI205" s="74" t="s">
        <v>1378</v>
      </c>
      <c r="CH205" s="74" t="str">
        <f>+VLOOKUP(A205,encadenados!$A$60:$B$68,2,TRUE)</f>
        <v>NAPAP</v>
      </c>
      <c r="CJ205" s="119" t="str">
        <f>IF(S205="","SIN RUBRO",(VLOOKUP(S205,encadenados!$A$111:$B$149,2,FALSE)))</f>
        <v>SIN RUBRO</v>
      </c>
      <c r="CM205" s="74" t="str">
        <f t="shared" ref="CM205:CM207" si="48">+MID(C205,1,6)</f>
        <v>5. For</v>
      </c>
      <c r="CN205" s="74" t="str">
        <f>+VLOOKUP(CM205,encadenados!$B$2:$C$8,2,TRUE)</f>
        <v>objcinco</v>
      </c>
      <c r="CO205" s="74" t="str">
        <f t="shared" ref="CO205:CO207" si="49">+MID(F205,1,6)</f>
        <v>2. Dir</v>
      </c>
      <c r="CP205" s="74" t="str">
        <f>+VLOOKUP(CO205,encadenados!$B$41:$C$48,2,TRUE)</f>
        <v>dimdos</v>
      </c>
    </row>
    <row r="206" spans="1:94" s="74" customFormat="1" ht="77.25" customHeight="1" x14ac:dyDescent="0.25">
      <c r="A206" s="120" t="s">
        <v>881</v>
      </c>
      <c r="B206" s="121" t="s">
        <v>884</v>
      </c>
      <c r="C206" s="64" t="s">
        <v>63</v>
      </c>
      <c r="D206" s="64" t="s">
        <v>64</v>
      </c>
      <c r="E206" s="64" t="s">
        <v>52</v>
      </c>
      <c r="F206" s="64" t="s">
        <v>65</v>
      </c>
      <c r="G206" s="64" t="s">
        <v>223</v>
      </c>
      <c r="H206" s="64" t="s">
        <v>55</v>
      </c>
      <c r="I206" s="120" t="s">
        <v>255</v>
      </c>
      <c r="J206" s="64">
        <f>IFERROR(VLOOKUP(I206,lista!$A$4:$B$34,2, FALSE)," ")</f>
        <v>4300</v>
      </c>
      <c r="K206" s="64" t="s">
        <v>256</v>
      </c>
      <c r="L206" s="64" t="s">
        <v>1291</v>
      </c>
      <c r="M206" s="64" t="str">
        <f>J206&amp;"-03"</f>
        <v>4300-03</v>
      </c>
      <c r="N206" s="64" t="s">
        <v>1291</v>
      </c>
      <c r="O206" s="64" t="s">
        <v>78</v>
      </c>
      <c r="P206" s="64" t="s">
        <v>1291</v>
      </c>
      <c r="Q206" s="64" t="s">
        <v>73</v>
      </c>
      <c r="R206" s="64" t="s">
        <v>1298</v>
      </c>
      <c r="S206" s="122"/>
      <c r="T206" s="64"/>
      <c r="U206" s="66">
        <f t="shared" si="42"/>
        <v>0</v>
      </c>
      <c r="V206" s="67">
        <f t="shared" si="43"/>
        <v>4</v>
      </c>
      <c r="W206" s="125">
        <v>1</v>
      </c>
      <c r="X206" s="64" t="s">
        <v>1291</v>
      </c>
      <c r="Y206" s="66"/>
      <c r="Z206" s="125">
        <v>1</v>
      </c>
      <c r="AA206" s="64" t="s">
        <v>1291</v>
      </c>
      <c r="AB206" s="66"/>
      <c r="AC206" s="125">
        <v>1</v>
      </c>
      <c r="AD206" s="64" t="s">
        <v>1291</v>
      </c>
      <c r="AE206" s="66"/>
      <c r="AF206" s="125">
        <v>1</v>
      </c>
      <c r="AG206" s="64" t="s">
        <v>1291</v>
      </c>
      <c r="AH206" s="66"/>
      <c r="AI206" s="74" t="s">
        <v>1378</v>
      </c>
      <c r="CH206" s="74" t="str">
        <f>+VLOOKUP(A206,encadenados!$A$60:$B$68,2,TRUE)</f>
        <v>NAPAP</v>
      </c>
      <c r="CJ206" s="119" t="str">
        <f>IF(S206="","SIN RUBRO",(VLOOKUP(S206,encadenados!$A$111:$B$149,2,FALSE)))</f>
        <v>SIN RUBRO</v>
      </c>
      <c r="CM206" s="74" t="str">
        <f t="shared" si="48"/>
        <v>5. For</v>
      </c>
      <c r="CN206" s="74" t="str">
        <f>+VLOOKUP(CM206,encadenados!$B$2:$C$8,2,TRUE)</f>
        <v>objcinco</v>
      </c>
      <c r="CO206" s="74" t="str">
        <f t="shared" si="49"/>
        <v>2. Dir</v>
      </c>
      <c r="CP206" s="74" t="str">
        <f>+VLOOKUP(CO206,encadenados!$B$41:$C$48,2,TRUE)</f>
        <v>dimdos</v>
      </c>
    </row>
    <row r="207" spans="1:94" s="74" customFormat="1" ht="77.25" customHeight="1" x14ac:dyDescent="0.25">
      <c r="A207" s="120" t="s">
        <v>881</v>
      </c>
      <c r="B207" s="121" t="s">
        <v>884</v>
      </c>
      <c r="C207" s="64" t="s">
        <v>63</v>
      </c>
      <c r="D207" s="64" t="s">
        <v>64</v>
      </c>
      <c r="E207" s="64" t="s">
        <v>52</v>
      </c>
      <c r="F207" s="64" t="s">
        <v>65</v>
      </c>
      <c r="G207" s="64" t="s">
        <v>223</v>
      </c>
      <c r="H207" s="64" t="s">
        <v>55</v>
      </c>
      <c r="I207" s="120" t="s">
        <v>255</v>
      </c>
      <c r="J207" s="64">
        <f>IFERROR(VLOOKUP(I207,lista!$A$4:$B$34,2, FALSE)," ")</f>
        <v>4300</v>
      </c>
      <c r="K207" s="64" t="s">
        <v>256</v>
      </c>
      <c r="L207" s="64" t="s">
        <v>1292</v>
      </c>
      <c r="M207" s="64" t="str">
        <f>J207&amp;"-04"</f>
        <v>4300-04</v>
      </c>
      <c r="N207" s="64" t="s">
        <v>1294</v>
      </c>
      <c r="O207" s="64" t="s">
        <v>78</v>
      </c>
      <c r="P207" s="64" t="s">
        <v>1396</v>
      </c>
      <c r="Q207" s="64" t="s">
        <v>73</v>
      </c>
      <c r="R207" s="64" t="s">
        <v>1299</v>
      </c>
      <c r="S207" s="122"/>
      <c r="T207" s="64"/>
      <c r="U207" s="66">
        <f t="shared" si="42"/>
        <v>0</v>
      </c>
      <c r="V207" s="67">
        <f t="shared" si="43"/>
        <v>12</v>
      </c>
      <c r="W207" s="125">
        <v>3</v>
      </c>
      <c r="X207" s="64" t="s">
        <v>1301</v>
      </c>
      <c r="Y207" s="66"/>
      <c r="Z207" s="125">
        <v>3</v>
      </c>
      <c r="AA207" s="64" t="s">
        <v>1301</v>
      </c>
      <c r="AB207" s="66"/>
      <c r="AC207" s="125">
        <v>3</v>
      </c>
      <c r="AD207" s="64" t="s">
        <v>1301</v>
      </c>
      <c r="AE207" s="66"/>
      <c r="AF207" s="125">
        <v>3</v>
      </c>
      <c r="AG207" s="64" t="s">
        <v>1301</v>
      </c>
      <c r="AH207" s="66"/>
      <c r="AI207" s="74" t="s">
        <v>1378</v>
      </c>
      <c r="CH207" s="74" t="str">
        <f>+VLOOKUP(A207,encadenados!$A$60:$B$68,2,TRUE)</f>
        <v>NAPAP</v>
      </c>
      <c r="CJ207" s="119" t="str">
        <f>IF(S207="","SIN RUBRO",(VLOOKUP(S207,encadenados!$A$111:$B$149,2,FALSE)))</f>
        <v>SIN RUBRO</v>
      </c>
      <c r="CM207" s="74" t="str">
        <f t="shared" si="48"/>
        <v>5. For</v>
      </c>
      <c r="CN207" s="74" t="str">
        <f>+VLOOKUP(CM207,encadenados!$B$2:$C$8,2,TRUE)</f>
        <v>objcinco</v>
      </c>
      <c r="CO207" s="74" t="str">
        <f t="shared" si="49"/>
        <v>2. Dir</v>
      </c>
      <c r="CP207" s="74" t="str">
        <f>+VLOOKUP(CO207,encadenados!$B$41:$C$48,2,TRUE)</f>
        <v>dimdos</v>
      </c>
    </row>
    <row r="208" spans="1:94" s="74" customFormat="1" ht="77.25" customHeight="1" x14ac:dyDescent="0.25">
      <c r="A208" s="130" t="s">
        <v>881</v>
      </c>
      <c r="B208" s="131" t="s">
        <v>884</v>
      </c>
      <c r="C208" s="86" t="s">
        <v>1938</v>
      </c>
      <c r="D208" s="86" t="s">
        <v>1942</v>
      </c>
      <c r="E208" s="86" t="s">
        <v>52</v>
      </c>
      <c r="F208" s="86" t="s">
        <v>257</v>
      </c>
      <c r="G208" s="86" t="s">
        <v>258</v>
      </c>
      <c r="H208" s="86" t="s">
        <v>242</v>
      </c>
      <c r="I208" s="130" t="s">
        <v>259</v>
      </c>
      <c r="J208" s="86">
        <f>IFERROR(VLOOKUP(I208,lista!$A$4:$B$34,2, FALSE)," ")</f>
        <v>4400</v>
      </c>
      <c r="K208" s="86" t="s">
        <v>260</v>
      </c>
      <c r="L208" s="86" t="s">
        <v>1302</v>
      </c>
      <c r="M208" s="86" t="str">
        <f>J208&amp;"-01"</f>
        <v>4400-01</v>
      </c>
      <c r="N208" s="86" t="s">
        <v>1310</v>
      </c>
      <c r="O208" s="86" t="s">
        <v>78</v>
      </c>
      <c r="P208" s="86" t="s">
        <v>1313</v>
      </c>
      <c r="Q208" s="86" t="s">
        <v>84</v>
      </c>
      <c r="R208" s="86" t="s">
        <v>1448</v>
      </c>
      <c r="S208" s="132" t="s">
        <v>60</v>
      </c>
      <c r="T208" s="86" t="s">
        <v>261</v>
      </c>
      <c r="U208" s="88">
        <f t="shared" si="42"/>
        <v>400000000</v>
      </c>
      <c r="V208" s="89">
        <f t="shared" si="43"/>
        <v>20</v>
      </c>
      <c r="W208" s="133"/>
      <c r="X208" s="86"/>
      <c r="Y208" s="88"/>
      <c r="Z208" s="133"/>
      <c r="AA208" s="86"/>
      <c r="AB208" s="88"/>
      <c r="AC208" s="133"/>
      <c r="AD208" s="86"/>
      <c r="AE208" s="88"/>
      <c r="AF208" s="133">
        <v>20</v>
      </c>
      <c r="AG208" s="86" t="s">
        <v>1316</v>
      </c>
      <c r="AH208" s="88">
        <v>400000000</v>
      </c>
      <c r="AI208" s="74" t="s">
        <v>1449</v>
      </c>
      <c r="CH208" s="74" t="str">
        <f>+VLOOKUP(A208,encadenados!$A$60:$B$68,2,TRUE)</f>
        <v>NAPAP</v>
      </c>
      <c r="CJ208" s="119" t="str">
        <f>IF(S208="","SIN RUBRO",(VLOOKUP(S208,encadenados!$A$111:$B$149,2,FALSE)))</f>
        <v>C_1999_0300_15_20201C2</v>
      </c>
      <c r="CM208" s="74" t="str">
        <f>+MID(C208,1,6)</f>
        <v>2. Ava</v>
      </c>
      <c r="CN208" s="74" t="str">
        <f>+VLOOKUP(CM208,encadenados!$B$2:$C$8,2,TRUE)</f>
        <v>objdos</v>
      </c>
      <c r="CO208" s="74" t="str">
        <f>+MID(F208,1,6)</f>
        <v>1. Tal</v>
      </c>
      <c r="CP208" s="74" t="str">
        <f>+VLOOKUP(CO208,encadenados!$B$41:$C$48,2,TRUE)</f>
        <v>dimuno</v>
      </c>
    </row>
    <row r="209" spans="1:94 16384:16384" s="74" customFormat="1" ht="77.25" customHeight="1" x14ac:dyDescent="0.25">
      <c r="A209" s="130" t="s">
        <v>881</v>
      </c>
      <c r="B209" s="131" t="s">
        <v>884</v>
      </c>
      <c r="C209" s="86" t="s">
        <v>1938</v>
      </c>
      <c r="D209" s="86" t="s">
        <v>1942</v>
      </c>
      <c r="E209" s="86" t="s">
        <v>52</v>
      </c>
      <c r="F209" s="86" t="s">
        <v>257</v>
      </c>
      <c r="G209" s="86" t="s">
        <v>258</v>
      </c>
      <c r="H209" s="86" t="s">
        <v>263</v>
      </c>
      <c r="I209" s="130" t="s">
        <v>259</v>
      </c>
      <c r="J209" s="86">
        <f>IFERROR(VLOOKUP(I209,lista!$A$4:$B$34,2, FALSE)," ")</f>
        <v>4400</v>
      </c>
      <c r="K209" s="86" t="s">
        <v>260</v>
      </c>
      <c r="L209" s="86" t="s">
        <v>1303</v>
      </c>
      <c r="M209" s="86" t="str">
        <f>J209&amp;"-02"</f>
        <v>4400-02</v>
      </c>
      <c r="N209" s="86" t="s">
        <v>1311</v>
      </c>
      <c r="O209" s="86" t="s">
        <v>78</v>
      </c>
      <c r="P209" s="86" t="s">
        <v>1314</v>
      </c>
      <c r="Q209" s="86" t="s">
        <v>84</v>
      </c>
      <c r="R209" s="86" t="s">
        <v>1448</v>
      </c>
      <c r="S209" s="132"/>
      <c r="T209" s="86"/>
      <c r="U209" s="88">
        <f t="shared" si="42"/>
        <v>0</v>
      </c>
      <c r="V209" s="89">
        <f t="shared" si="43"/>
        <v>1</v>
      </c>
      <c r="W209" s="133"/>
      <c r="X209" s="86"/>
      <c r="Y209" s="88"/>
      <c r="Z209" s="133">
        <v>1</v>
      </c>
      <c r="AA209" s="86" t="s">
        <v>1317</v>
      </c>
      <c r="AB209" s="88"/>
      <c r="AC209" s="133"/>
      <c r="AD209" s="86"/>
      <c r="AE209" s="88"/>
      <c r="AF209" s="133"/>
      <c r="AG209" s="86"/>
      <c r="AH209" s="88"/>
      <c r="AI209" s="74" t="s">
        <v>1449</v>
      </c>
      <c r="CH209" s="74" t="str">
        <f>+VLOOKUP(A209,encadenados!$A$60:$B$68,2,TRUE)</f>
        <v>NAPAP</v>
      </c>
      <c r="CJ209" s="119" t="str">
        <f>IF(S209="","SIN RUBRO",(VLOOKUP(S209,encadenados!$A$111:$B$149,2,FALSE)))</f>
        <v>SIN RUBRO</v>
      </c>
      <c r="CM209" s="74" t="str">
        <f t="shared" ref="CM209:CM215" si="50">+MID(C209,1,6)</f>
        <v>2. Ava</v>
      </c>
      <c r="CN209" s="74" t="str">
        <f>+VLOOKUP(CM209,encadenados!$B$2:$C$8,2,TRUE)</f>
        <v>objdos</v>
      </c>
      <c r="CO209" s="74" t="str">
        <f t="shared" ref="CO209:CO215" si="51">+MID(F209,1,6)</f>
        <v>1. Tal</v>
      </c>
      <c r="CP209" s="74" t="str">
        <f>+VLOOKUP(CO209,encadenados!$B$41:$C$48,2,TRUE)</f>
        <v>dimuno</v>
      </c>
    </row>
    <row r="210" spans="1:94 16384:16384" s="74" customFormat="1" ht="77.25" customHeight="1" x14ac:dyDescent="0.25">
      <c r="A210" s="130" t="s">
        <v>881</v>
      </c>
      <c r="B210" s="131" t="s">
        <v>884</v>
      </c>
      <c r="C210" s="86" t="s">
        <v>1938</v>
      </c>
      <c r="D210" s="86" t="s">
        <v>1942</v>
      </c>
      <c r="E210" s="86" t="s">
        <v>52</v>
      </c>
      <c r="F210" s="86" t="s">
        <v>257</v>
      </c>
      <c r="G210" s="86" t="s">
        <v>258</v>
      </c>
      <c r="H210" s="86" t="s">
        <v>263</v>
      </c>
      <c r="I210" s="130" t="s">
        <v>259</v>
      </c>
      <c r="J210" s="86">
        <f>IFERROR(VLOOKUP(I210,lista!$A$4:$B$34,2, FALSE)," ")</f>
        <v>4400</v>
      </c>
      <c r="K210" s="86" t="s">
        <v>260</v>
      </c>
      <c r="L210" s="86" t="s">
        <v>1953</v>
      </c>
      <c r="M210" s="86" t="str">
        <f>J210&amp;"-03"</f>
        <v>4400-03</v>
      </c>
      <c r="N210" s="86" t="s">
        <v>1310</v>
      </c>
      <c r="O210" s="86" t="s">
        <v>78</v>
      </c>
      <c r="P210" s="86" t="s">
        <v>1313</v>
      </c>
      <c r="Q210" s="86" t="s">
        <v>73</v>
      </c>
      <c r="R210" s="86" t="s">
        <v>1448</v>
      </c>
      <c r="S210" s="132" t="s">
        <v>60</v>
      </c>
      <c r="T210" s="86" t="s">
        <v>264</v>
      </c>
      <c r="U210" s="88">
        <f t="shared" si="42"/>
        <v>339900000</v>
      </c>
      <c r="V210" s="89">
        <f t="shared" si="43"/>
        <v>200</v>
      </c>
      <c r="W210" s="133"/>
      <c r="X210" s="86"/>
      <c r="Y210" s="88"/>
      <c r="Z210" s="133"/>
      <c r="AA210" s="86"/>
      <c r="AB210" s="88"/>
      <c r="AC210" s="133">
        <v>100</v>
      </c>
      <c r="AD210" s="86" t="s">
        <v>1318</v>
      </c>
      <c r="AE210" s="88">
        <v>169950000</v>
      </c>
      <c r="AF210" s="133">
        <v>100</v>
      </c>
      <c r="AG210" s="86" t="s">
        <v>1318</v>
      </c>
      <c r="AH210" s="88">
        <v>169950000</v>
      </c>
      <c r="AI210" s="74" t="s">
        <v>1449</v>
      </c>
      <c r="CH210" s="74" t="str">
        <f>+VLOOKUP(A210,encadenados!$A$60:$B$68,2,TRUE)</f>
        <v>NAPAP</v>
      </c>
      <c r="CJ210" s="119" t="str">
        <f>IF(S210="","SIN RUBRO",(VLOOKUP(S210,encadenados!$A$111:$B$149,2,FALSE)))</f>
        <v>C_1999_0300_15_20201C2</v>
      </c>
      <c r="CM210" s="74" t="str">
        <f t="shared" si="50"/>
        <v>2. Ava</v>
      </c>
      <c r="CN210" s="74" t="str">
        <f>+VLOOKUP(CM210,encadenados!$B$2:$C$8,2,TRUE)</f>
        <v>objdos</v>
      </c>
      <c r="CO210" s="74" t="str">
        <f t="shared" si="51"/>
        <v>1. Tal</v>
      </c>
      <c r="CP210" s="74" t="str">
        <f>+VLOOKUP(CO210,encadenados!$B$41:$C$48,2,TRUE)</f>
        <v>dimuno</v>
      </c>
    </row>
    <row r="211" spans="1:94 16384:16384" s="74" customFormat="1" ht="77.25" customHeight="1" x14ac:dyDescent="0.25">
      <c r="A211" s="130" t="s">
        <v>881</v>
      </c>
      <c r="B211" s="131" t="s">
        <v>884</v>
      </c>
      <c r="C211" s="86" t="s">
        <v>1938</v>
      </c>
      <c r="D211" s="86" t="s">
        <v>1942</v>
      </c>
      <c r="E211" s="86" t="s">
        <v>52</v>
      </c>
      <c r="F211" s="86" t="s">
        <v>257</v>
      </c>
      <c r="G211" s="86" t="s">
        <v>258</v>
      </c>
      <c r="H211" s="86" t="s">
        <v>242</v>
      </c>
      <c r="I211" s="130" t="s">
        <v>259</v>
      </c>
      <c r="J211" s="86">
        <f>IFERROR(VLOOKUP(I211,lista!$A$4:$B$34,2, FALSE)," ")</f>
        <v>4400</v>
      </c>
      <c r="K211" s="86" t="s">
        <v>260</v>
      </c>
      <c r="L211" s="86" t="s">
        <v>1305</v>
      </c>
      <c r="M211" s="86" t="str">
        <f>J211&amp;"-04"</f>
        <v>4400-04</v>
      </c>
      <c r="N211" s="86" t="s">
        <v>1312</v>
      </c>
      <c r="O211" s="86" t="s">
        <v>78</v>
      </c>
      <c r="P211" s="86" t="s">
        <v>1312</v>
      </c>
      <c r="Q211" s="86" t="s">
        <v>84</v>
      </c>
      <c r="R211" s="86" t="s">
        <v>1315</v>
      </c>
      <c r="S211" s="132"/>
      <c r="T211" s="86"/>
      <c r="U211" s="88">
        <f t="shared" si="42"/>
        <v>0</v>
      </c>
      <c r="V211" s="89">
        <f t="shared" si="43"/>
        <v>1</v>
      </c>
      <c r="W211" s="133">
        <v>1</v>
      </c>
      <c r="X211" s="86" t="s">
        <v>1319</v>
      </c>
      <c r="Y211" s="88"/>
      <c r="Z211" s="133"/>
      <c r="AA211" s="86"/>
      <c r="AB211" s="88"/>
      <c r="AC211" s="133"/>
      <c r="AD211" s="86"/>
      <c r="AE211" s="88"/>
      <c r="AF211" s="133"/>
      <c r="AG211" s="86"/>
      <c r="AH211" s="88"/>
      <c r="AI211" s="74" t="s">
        <v>1449</v>
      </c>
      <c r="CH211" s="74" t="str">
        <f>+VLOOKUP(A211,encadenados!$A$60:$B$68,2,TRUE)</f>
        <v>NAPAP</v>
      </c>
      <c r="CJ211" s="119" t="str">
        <f>IF(S211="","SIN RUBRO",(VLOOKUP(S211,encadenados!$A$111:$B$149,2,FALSE)))</f>
        <v>SIN RUBRO</v>
      </c>
      <c r="CM211" s="74" t="str">
        <f t="shared" si="50"/>
        <v>2. Ava</v>
      </c>
      <c r="CN211" s="74" t="str">
        <f>+VLOOKUP(CM211,encadenados!$B$2:$C$8,2,TRUE)</f>
        <v>objdos</v>
      </c>
      <c r="CO211" s="74" t="str">
        <f t="shared" si="51"/>
        <v>1. Tal</v>
      </c>
      <c r="CP211" s="74" t="str">
        <f>+VLOOKUP(CO211,encadenados!$B$41:$C$48,2,TRUE)</f>
        <v>dimuno</v>
      </c>
    </row>
    <row r="212" spans="1:94 16384:16384" s="74" customFormat="1" ht="77.25" customHeight="1" x14ac:dyDescent="0.25">
      <c r="A212" s="130" t="s">
        <v>881</v>
      </c>
      <c r="B212" s="131" t="s">
        <v>884</v>
      </c>
      <c r="C212" s="86" t="s">
        <v>1938</v>
      </c>
      <c r="D212" s="86" t="s">
        <v>1942</v>
      </c>
      <c r="E212" s="86" t="s">
        <v>52</v>
      </c>
      <c r="F212" s="86" t="s">
        <v>257</v>
      </c>
      <c r="G212" s="86" t="s">
        <v>258</v>
      </c>
      <c r="H212" s="86" t="s">
        <v>265</v>
      </c>
      <c r="I212" s="130" t="s">
        <v>259</v>
      </c>
      <c r="J212" s="86">
        <f>IFERROR(VLOOKUP(I212,lista!$A$4:$B$34,2, FALSE)," ")</f>
        <v>4400</v>
      </c>
      <c r="K212" s="86" t="s">
        <v>260</v>
      </c>
      <c r="L212" s="86" t="s">
        <v>1306</v>
      </c>
      <c r="M212" s="86" t="str">
        <f>J212&amp;"-05"</f>
        <v>4400-05</v>
      </c>
      <c r="N212" s="86" t="s">
        <v>1312</v>
      </c>
      <c r="O212" s="86" t="s">
        <v>78</v>
      </c>
      <c r="P212" s="86" t="s">
        <v>1312</v>
      </c>
      <c r="Q212" s="86" t="s">
        <v>84</v>
      </c>
      <c r="R212" s="86" t="s">
        <v>1315</v>
      </c>
      <c r="S212" s="132"/>
      <c r="T212" s="86"/>
      <c r="U212" s="88">
        <f t="shared" si="42"/>
        <v>0</v>
      </c>
      <c r="V212" s="89">
        <f t="shared" si="43"/>
        <v>1</v>
      </c>
      <c r="W212" s="133">
        <v>1</v>
      </c>
      <c r="X212" s="86" t="s">
        <v>1320</v>
      </c>
      <c r="Y212" s="88"/>
      <c r="Z212" s="133"/>
      <c r="AA212" s="86"/>
      <c r="AB212" s="88"/>
      <c r="AC212" s="133"/>
      <c r="AD212" s="86"/>
      <c r="AE212" s="88"/>
      <c r="AF212" s="133"/>
      <c r="AG212" s="86"/>
      <c r="AH212" s="88"/>
      <c r="AI212" s="74" t="s">
        <v>1449</v>
      </c>
      <c r="CH212" s="74" t="str">
        <f>+VLOOKUP(A212,encadenados!$A$60:$B$68,2,TRUE)</f>
        <v>NAPAP</v>
      </c>
      <c r="CJ212" s="119" t="str">
        <f>IF(S212="","SIN RUBRO",(VLOOKUP(S212,encadenados!$A$111:$B$149,2,FALSE)))</f>
        <v>SIN RUBRO</v>
      </c>
      <c r="CM212" s="74" t="str">
        <f t="shared" si="50"/>
        <v>2. Ava</v>
      </c>
      <c r="CN212" s="74" t="str">
        <f>+VLOOKUP(CM212,encadenados!$B$2:$C$8,2,TRUE)</f>
        <v>objdos</v>
      </c>
      <c r="CO212" s="74" t="str">
        <f t="shared" si="51"/>
        <v>1. Tal</v>
      </c>
      <c r="CP212" s="74" t="str">
        <f>+VLOOKUP(CO212,encadenados!$B$41:$C$48,2,TRUE)</f>
        <v>dimuno</v>
      </c>
    </row>
    <row r="213" spans="1:94 16384:16384" s="74" customFormat="1" ht="77.25" customHeight="1" x14ac:dyDescent="0.25">
      <c r="A213" s="130" t="s">
        <v>881</v>
      </c>
      <c r="B213" s="131" t="s">
        <v>884</v>
      </c>
      <c r="C213" s="86" t="s">
        <v>1938</v>
      </c>
      <c r="D213" s="86" t="s">
        <v>1942</v>
      </c>
      <c r="E213" s="86" t="s">
        <v>52</v>
      </c>
      <c r="F213" s="86" t="s">
        <v>257</v>
      </c>
      <c r="G213" s="86" t="s">
        <v>258</v>
      </c>
      <c r="H213" s="86" t="s">
        <v>267</v>
      </c>
      <c r="I213" s="130" t="s">
        <v>259</v>
      </c>
      <c r="J213" s="86">
        <f>IFERROR(VLOOKUP(I213,lista!$A$4:$B$34,2, FALSE)," ")</f>
        <v>4400</v>
      </c>
      <c r="K213" s="86" t="s">
        <v>260</v>
      </c>
      <c r="L213" s="86" t="s">
        <v>1307</v>
      </c>
      <c r="M213" s="86" t="str">
        <f>J213&amp;"-06"</f>
        <v>4400-06</v>
      </c>
      <c r="N213" s="86" t="s">
        <v>1312</v>
      </c>
      <c r="O213" s="86" t="s">
        <v>78</v>
      </c>
      <c r="P213" s="86" t="s">
        <v>1312</v>
      </c>
      <c r="Q213" s="86" t="s">
        <v>84</v>
      </c>
      <c r="R213" s="86" t="s">
        <v>1315</v>
      </c>
      <c r="S213" s="132"/>
      <c r="T213" s="86"/>
      <c r="U213" s="88">
        <f t="shared" si="42"/>
        <v>0</v>
      </c>
      <c r="V213" s="89">
        <f t="shared" si="43"/>
        <v>1</v>
      </c>
      <c r="W213" s="133">
        <v>1</v>
      </c>
      <c r="X213" s="86" t="s">
        <v>1321</v>
      </c>
      <c r="Y213" s="88"/>
      <c r="Z213" s="133"/>
      <c r="AA213" s="86"/>
      <c r="AB213" s="88"/>
      <c r="AC213" s="133"/>
      <c r="AD213" s="86"/>
      <c r="AE213" s="88"/>
      <c r="AF213" s="133"/>
      <c r="AG213" s="86"/>
      <c r="AH213" s="88"/>
      <c r="AI213" s="74" t="s">
        <v>1449</v>
      </c>
      <c r="CH213" s="74" t="str">
        <f>+VLOOKUP(A213,encadenados!$A$60:$B$68,2,TRUE)</f>
        <v>NAPAP</v>
      </c>
      <c r="CJ213" s="119" t="str">
        <f>IF(S213="","SIN RUBRO",(VLOOKUP(S213,encadenados!$A$111:$B$149,2,FALSE)))</f>
        <v>SIN RUBRO</v>
      </c>
      <c r="CM213" s="74" t="str">
        <f t="shared" si="50"/>
        <v>2. Ava</v>
      </c>
      <c r="CN213" s="74" t="str">
        <f>+VLOOKUP(CM213,encadenados!$B$2:$C$8,2,TRUE)</f>
        <v>objdos</v>
      </c>
      <c r="CO213" s="74" t="str">
        <f t="shared" si="51"/>
        <v>1. Tal</v>
      </c>
      <c r="CP213" s="74" t="str">
        <f>+VLOOKUP(CO213,encadenados!$B$41:$C$48,2,TRUE)</f>
        <v>dimuno</v>
      </c>
    </row>
    <row r="214" spans="1:94 16384:16384" s="74" customFormat="1" ht="77.25" customHeight="1" x14ac:dyDescent="0.25">
      <c r="A214" s="130" t="s">
        <v>881</v>
      </c>
      <c r="B214" s="131" t="s">
        <v>884</v>
      </c>
      <c r="C214" s="86" t="s">
        <v>1938</v>
      </c>
      <c r="D214" s="86" t="s">
        <v>1942</v>
      </c>
      <c r="E214" s="86" t="s">
        <v>52</v>
      </c>
      <c r="F214" s="86" t="s">
        <v>257</v>
      </c>
      <c r="G214" s="86" t="s">
        <v>258</v>
      </c>
      <c r="H214" s="86" t="s">
        <v>1815</v>
      </c>
      <c r="I214" s="130" t="s">
        <v>259</v>
      </c>
      <c r="J214" s="86">
        <f>IFERROR(VLOOKUP(I214,lista!$A$4:$B$34,2, FALSE)," ")</f>
        <v>4400</v>
      </c>
      <c r="K214" s="86" t="s">
        <v>260</v>
      </c>
      <c r="L214" s="86" t="s">
        <v>1308</v>
      </c>
      <c r="M214" s="86" t="str">
        <f>J214&amp;"-07"</f>
        <v>4400-07</v>
      </c>
      <c r="N214" s="86" t="s">
        <v>1312</v>
      </c>
      <c r="O214" s="86" t="s">
        <v>78</v>
      </c>
      <c r="P214" s="86" t="s">
        <v>1312</v>
      </c>
      <c r="Q214" s="86" t="s">
        <v>84</v>
      </c>
      <c r="R214" s="86" t="s">
        <v>1315</v>
      </c>
      <c r="S214" s="132"/>
      <c r="T214" s="86"/>
      <c r="U214" s="88">
        <f t="shared" si="42"/>
        <v>0</v>
      </c>
      <c r="V214" s="89">
        <f t="shared" si="43"/>
        <v>1</v>
      </c>
      <c r="W214" s="133">
        <v>1</v>
      </c>
      <c r="X214" s="86" t="s">
        <v>1322</v>
      </c>
      <c r="Y214" s="88"/>
      <c r="Z214" s="133"/>
      <c r="AA214" s="86"/>
      <c r="AB214" s="88"/>
      <c r="AC214" s="133"/>
      <c r="AD214" s="86"/>
      <c r="AE214" s="88"/>
      <c r="AF214" s="133"/>
      <c r="AG214" s="86"/>
      <c r="AH214" s="88"/>
      <c r="AI214" s="74" t="s">
        <v>1449</v>
      </c>
      <c r="CH214" s="74" t="str">
        <f>+VLOOKUP(A214,encadenados!$A$60:$B$68,2,TRUE)</f>
        <v>NAPAP</v>
      </c>
      <c r="CJ214" s="119" t="str">
        <f>IF(S214="","SIN RUBRO",(VLOOKUP(S214,encadenados!$A$111:$B$149,2,FALSE)))</f>
        <v>SIN RUBRO</v>
      </c>
      <c r="CM214" s="74" t="str">
        <f t="shared" si="50"/>
        <v>2. Ava</v>
      </c>
      <c r="CN214" s="74" t="str">
        <f>+VLOOKUP(CM214,encadenados!$B$2:$C$8,2,TRUE)</f>
        <v>objdos</v>
      </c>
      <c r="CO214" s="74" t="str">
        <f t="shared" si="51"/>
        <v>1. Tal</v>
      </c>
      <c r="CP214" s="74" t="str">
        <f>+VLOOKUP(CO214,encadenados!$B$41:$C$48,2,TRUE)</f>
        <v>dimuno</v>
      </c>
    </row>
    <row r="215" spans="1:94 16384:16384" s="74" customFormat="1" ht="77.25" customHeight="1" x14ac:dyDescent="0.25">
      <c r="A215" s="130" t="s">
        <v>881</v>
      </c>
      <c r="B215" s="131" t="s">
        <v>884</v>
      </c>
      <c r="C215" s="86" t="s">
        <v>1938</v>
      </c>
      <c r="D215" s="86" t="s">
        <v>1942</v>
      </c>
      <c r="E215" s="86" t="s">
        <v>52</v>
      </c>
      <c r="F215" s="86" t="s">
        <v>257</v>
      </c>
      <c r="G215" s="86" t="s">
        <v>258</v>
      </c>
      <c r="H215" s="86" t="s">
        <v>262</v>
      </c>
      <c r="I215" s="130" t="s">
        <v>259</v>
      </c>
      <c r="J215" s="86">
        <f>IFERROR(VLOOKUP(I215,lista!$A$4:$B$34,2, FALSE)," ")</f>
        <v>4400</v>
      </c>
      <c r="K215" s="86" t="s">
        <v>260</v>
      </c>
      <c r="L215" s="86" t="s">
        <v>1309</v>
      </c>
      <c r="M215" s="86" t="str">
        <f>J215&amp;"-08"</f>
        <v>4400-08</v>
      </c>
      <c r="N215" s="86" t="s">
        <v>1312</v>
      </c>
      <c r="O215" s="86" t="s">
        <v>78</v>
      </c>
      <c r="P215" s="86" t="s">
        <v>1312</v>
      </c>
      <c r="Q215" s="86" t="s">
        <v>84</v>
      </c>
      <c r="R215" s="86" t="s">
        <v>1315</v>
      </c>
      <c r="S215" s="132"/>
      <c r="T215" s="86"/>
      <c r="U215" s="88">
        <f t="shared" si="42"/>
        <v>0</v>
      </c>
      <c r="V215" s="89">
        <f t="shared" si="43"/>
        <v>1</v>
      </c>
      <c r="W215" s="133">
        <v>1</v>
      </c>
      <c r="X215" s="86" t="s">
        <v>1323</v>
      </c>
      <c r="Y215" s="88"/>
      <c r="Z215" s="133"/>
      <c r="AA215" s="86"/>
      <c r="AB215" s="88"/>
      <c r="AC215" s="133"/>
      <c r="AD215" s="86"/>
      <c r="AE215" s="88"/>
      <c r="AF215" s="133"/>
      <c r="AG215" s="86"/>
      <c r="AH215" s="88"/>
      <c r="AI215" s="74" t="s">
        <v>1449</v>
      </c>
      <c r="CH215" s="74" t="str">
        <f>+VLOOKUP(A215,encadenados!$A$60:$B$68,2,TRUE)</f>
        <v>NAPAP</v>
      </c>
      <c r="CJ215" s="119" t="str">
        <f>IF(S215="","SIN RUBRO",(VLOOKUP(S215,encadenados!$A$111:$B$149,2,FALSE)))</f>
        <v>SIN RUBRO</v>
      </c>
      <c r="CM215" s="74" t="str">
        <f t="shared" si="50"/>
        <v>2. Ava</v>
      </c>
      <c r="CN215" s="74" t="str">
        <f>+VLOOKUP(CM215,encadenados!$B$2:$C$8,2,TRUE)</f>
        <v>objdos</v>
      </c>
      <c r="CO215" s="74" t="str">
        <f t="shared" si="51"/>
        <v>1. Tal</v>
      </c>
      <c r="CP215" s="74" t="str">
        <f>+VLOOKUP(CO215,encadenados!$B$41:$C$48,2,TRUE)</f>
        <v>dimuno</v>
      </c>
    </row>
    <row r="216" spans="1:94 16384:16384" s="74" customFormat="1" ht="77.25" customHeight="1" x14ac:dyDescent="0.25">
      <c r="A216" s="120" t="s">
        <v>880</v>
      </c>
      <c r="B216" s="121" t="s">
        <v>885</v>
      </c>
      <c r="C216" s="64" t="s">
        <v>63</v>
      </c>
      <c r="D216" s="64" t="s">
        <v>1951</v>
      </c>
      <c r="E216" s="64" t="s">
        <v>117</v>
      </c>
      <c r="F216" s="64" t="s">
        <v>113</v>
      </c>
      <c r="G216" s="64" t="s">
        <v>114</v>
      </c>
      <c r="H216" s="64" t="s">
        <v>1815</v>
      </c>
      <c r="I216" s="120" t="s">
        <v>269</v>
      </c>
      <c r="J216" s="64">
        <f>IFERROR(VLOOKUP(I216,lista!$A$4:$B$34,2, FALSE)," ")</f>
        <v>4500</v>
      </c>
      <c r="K216" s="64" t="s">
        <v>270</v>
      </c>
      <c r="L216" s="64" t="s">
        <v>1261</v>
      </c>
      <c r="M216" s="64" t="str">
        <f>J216&amp;"-01"</f>
        <v>4500-01</v>
      </c>
      <c r="N216" s="64" t="s">
        <v>1265</v>
      </c>
      <c r="O216" s="64" t="s">
        <v>137</v>
      </c>
      <c r="P216" s="64" t="s">
        <v>1269</v>
      </c>
      <c r="Q216" s="64" t="s">
        <v>73</v>
      </c>
      <c r="R216" s="64" t="s">
        <v>1273</v>
      </c>
      <c r="S216" s="122"/>
      <c r="T216" s="64"/>
      <c r="U216" s="66">
        <f t="shared" si="42"/>
        <v>0</v>
      </c>
      <c r="V216" s="67">
        <f t="shared" si="43"/>
        <v>2</v>
      </c>
      <c r="W216" s="125"/>
      <c r="X216" s="64" t="s">
        <v>1261</v>
      </c>
      <c r="Y216" s="66"/>
      <c r="Z216" s="125">
        <v>1</v>
      </c>
      <c r="AA216" s="64" t="s">
        <v>1261</v>
      </c>
      <c r="AB216" s="66"/>
      <c r="AC216" s="125"/>
      <c r="AD216" s="64" t="s">
        <v>1261</v>
      </c>
      <c r="AE216" s="66"/>
      <c r="AF216" s="125">
        <v>1</v>
      </c>
      <c r="AG216" s="64" t="s">
        <v>1261</v>
      </c>
      <c r="AH216" s="66"/>
      <c r="AI216" s="74" t="s">
        <v>1378</v>
      </c>
      <c r="CH216" s="74" t="str">
        <f>+VLOOKUP(A216,encadenados!$A$60:$B$68,2,TRUE)</f>
        <v>NAPEV</v>
      </c>
      <c r="CJ216" s="119" t="str">
        <f>IF(S216="","SIN RUBRO",(VLOOKUP(S216,encadenados!$A$111:$B$149,2,FALSE)))</f>
        <v>SIN RUBRO</v>
      </c>
      <c r="CM216" s="74" t="str">
        <f>+MID(C216,1,6)</f>
        <v>5. For</v>
      </c>
      <c r="CN216" s="74" t="str">
        <f>+VLOOKUP(CM216,encadenados!$B$2:$C$8,2,TRUE)</f>
        <v>objcinco</v>
      </c>
      <c r="CO216" s="74" t="str">
        <f>+MID(F216,1,6)</f>
        <v>7. Con</v>
      </c>
      <c r="CP216" s="74" t="str">
        <f>+VLOOKUP(CO216,encadenados!$B$41:$C$48,2,TRUE)</f>
        <v>dimsiete</v>
      </c>
    </row>
    <row r="217" spans="1:94 16384:16384" s="74" customFormat="1" ht="77.25" customHeight="1" x14ac:dyDescent="0.25">
      <c r="A217" s="120" t="s">
        <v>880</v>
      </c>
      <c r="B217" s="121" t="s">
        <v>885</v>
      </c>
      <c r="C217" s="64" t="s">
        <v>63</v>
      </c>
      <c r="D217" s="64" t="s">
        <v>1951</v>
      </c>
      <c r="E217" s="64" t="s">
        <v>117</v>
      </c>
      <c r="F217" s="64" t="s">
        <v>113</v>
      </c>
      <c r="G217" s="64" t="s">
        <v>114</v>
      </c>
      <c r="H217" s="64" t="s">
        <v>1815</v>
      </c>
      <c r="I217" s="120" t="s">
        <v>269</v>
      </c>
      <c r="J217" s="64">
        <f>IFERROR(VLOOKUP(I217,lista!$A$4:$B$34,2, FALSE)," ")</f>
        <v>4500</v>
      </c>
      <c r="K217" s="64" t="s">
        <v>270</v>
      </c>
      <c r="L217" s="64" t="s">
        <v>1262</v>
      </c>
      <c r="M217" s="64" t="str">
        <f>J217&amp;"-02"</f>
        <v>4500-02</v>
      </c>
      <c r="N217" s="64" t="s">
        <v>1266</v>
      </c>
      <c r="O217" s="64" t="s">
        <v>137</v>
      </c>
      <c r="P217" s="64" t="s">
        <v>1270</v>
      </c>
      <c r="Q217" s="64" t="s">
        <v>73</v>
      </c>
      <c r="R217" s="64" t="s">
        <v>1273</v>
      </c>
      <c r="S217" s="122"/>
      <c r="T217" s="64"/>
      <c r="U217" s="66">
        <f t="shared" si="42"/>
        <v>0</v>
      </c>
      <c r="V217" s="67">
        <f t="shared" si="43"/>
        <v>20</v>
      </c>
      <c r="W217" s="125">
        <v>4</v>
      </c>
      <c r="X217" s="64" t="s">
        <v>1262</v>
      </c>
      <c r="Y217" s="66"/>
      <c r="Z217" s="125">
        <v>6</v>
      </c>
      <c r="AA217" s="64" t="s">
        <v>1262</v>
      </c>
      <c r="AB217" s="66"/>
      <c r="AC217" s="125">
        <v>6</v>
      </c>
      <c r="AD217" s="64" t="s">
        <v>1262</v>
      </c>
      <c r="AE217" s="66"/>
      <c r="AF217" s="125">
        <v>4</v>
      </c>
      <c r="AG217" s="64" t="s">
        <v>1262</v>
      </c>
      <c r="AH217" s="66"/>
      <c r="AI217" s="74" t="s">
        <v>1378</v>
      </c>
      <c r="CH217" s="74" t="str">
        <f>+VLOOKUP(A217,encadenados!$A$60:$B$68,2,TRUE)</f>
        <v>NAPEV</v>
      </c>
      <c r="CJ217" s="119" t="str">
        <f>IF(S217="","SIN RUBRO",(VLOOKUP(S217,encadenados!$A$111:$B$149,2,FALSE)))</f>
        <v>SIN RUBRO</v>
      </c>
      <c r="CM217" s="74" t="str">
        <f t="shared" ref="CM217:CM219" si="52">+MID(C217,1,6)</f>
        <v>5. For</v>
      </c>
      <c r="CN217" s="74" t="str">
        <f>+VLOOKUP(CM217,encadenados!$B$2:$C$8,2,TRUE)</f>
        <v>objcinco</v>
      </c>
      <c r="CO217" s="74" t="str">
        <f t="shared" ref="CO217:CO219" si="53">+MID(F217,1,6)</f>
        <v>7. Con</v>
      </c>
      <c r="CP217" s="74" t="str">
        <f>+VLOOKUP(CO217,encadenados!$B$41:$C$48,2,TRUE)</f>
        <v>dimsiete</v>
      </c>
    </row>
    <row r="218" spans="1:94 16384:16384" s="74" customFormat="1" ht="77.25" customHeight="1" x14ac:dyDescent="0.25">
      <c r="A218" s="120" t="s">
        <v>880</v>
      </c>
      <c r="B218" s="121" t="s">
        <v>885</v>
      </c>
      <c r="C218" s="64" t="s">
        <v>63</v>
      </c>
      <c r="D218" s="64" t="s">
        <v>1951</v>
      </c>
      <c r="E218" s="64" t="s">
        <v>117</v>
      </c>
      <c r="F218" s="64" t="s">
        <v>113</v>
      </c>
      <c r="G218" s="64" t="s">
        <v>114</v>
      </c>
      <c r="H218" s="64" t="s">
        <v>1815</v>
      </c>
      <c r="I218" s="120" t="s">
        <v>269</v>
      </c>
      <c r="J218" s="64">
        <f>IFERROR(VLOOKUP(I218,lista!$A$4:$B$34,2, FALSE)," ")</f>
        <v>4500</v>
      </c>
      <c r="K218" s="64" t="s">
        <v>270</v>
      </c>
      <c r="L218" s="64" t="s">
        <v>1263</v>
      </c>
      <c r="M218" s="64" t="str">
        <f>J218&amp;"-03"</f>
        <v>4500-03</v>
      </c>
      <c r="N218" s="64" t="s">
        <v>1267</v>
      </c>
      <c r="O218" s="64" t="s">
        <v>137</v>
      </c>
      <c r="P218" s="64" t="s">
        <v>1271</v>
      </c>
      <c r="Q218" s="64" t="s">
        <v>59</v>
      </c>
      <c r="R218" s="64" t="s">
        <v>1273</v>
      </c>
      <c r="S218" s="122"/>
      <c r="T218" s="64"/>
      <c r="U218" s="66">
        <f t="shared" si="42"/>
        <v>0</v>
      </c>
      <c r="V218" s="67" t="str">
        <f t="shared" si="43"/>
        <v>100%</v>
      </c>
      <c r="W218" s="123">
        <v>1</v>
      </c>
      <c r="X218" s="64" t="s">
        <v>1263</v>
      </c>
      <c r="Y218" s="66"/>
      <c r="Z218" s="123">
        <v>1</v>
      </c>
      <c r="AA218" s="64" t="s">
        <v>1263</v>
      </c>
      <c r="AB218" s="66"/>
      <c r="AC218" s="123">
        <v>1</v>
      </c>
      <c r="AD218" s="64" t="s">
        <v>1263</v>
      </c>
      <c r="AE218" s="66"/>
      <c r="AF218" s="123">
        <v>1</v>
      </c>
      <c r="AG218" s="64" t="s">
        <v>1263</v>
      </c>
      <c r="AH218" s="66"/>
      <c r="AI218" s="74" t="s">
        <v>1378</v>
      </c>
      <c r="CH218" s="74" t="str">
        <f>+VLOOKUP(A218,encadenados!$A$60:$B$68,2,TRUE)</f>
        <v>NAPEV</v>
      </c>
      <c r="CJ218" s="119" t="str">
        <f>IF(S218="","SIN RUBRO",(VLOOKUP(S218,encadenados!$A$111:$B$149,2,FALSE)))</f>
        <v>SIN RUBRO</v>
      </c>
      <c r="CM218" s="74" t="str">
        <f t="shared" si="52"/>
        <v>5. For</v>
      </c>
      <c r="CN218" s="74" t="str">
        <f>+VLOOKUP(CM218,encadenados!$B$2:$C$8,2,TRUE)</f>
        <v>objcinco</v>
      </c>
      <c r="CO218" s="74" t="str">
        <f t="shared" si="53"/>
        <v>7. Con</v>
      </c>
      <c r="CP218" s="74" t="str">
        <f>+VLOOKUP(CO218,encadenados!$B$41:$C$48,2,TRUE)</f>
        <v>dimsiete</v>
      </c>
    </row>
    <row r="219" spans="1:94 16384:16384" s="74" customFormat="1" ht="77.25" customHeight="1" x14ac:dyDescent="0.25">
      <c r="A219" s="120" t="s">
        <v>880</v>
      </c>
      <c r="B219" s="121" t="s">
        <v>885</v>
      </c>
      <c r="C219" s="64" t="s">
        <v>1816</v>
      </c>
      <c r="D219" s="64" t="s">
        <v>85</v>
      </c>
      <c r="E219" s="64" t="s">
        <v>117</v>
      </c>
      <c r="F219" s="64" t="s">
        <v>113</v>
      </c>
      <c r="G219" s="64" t="s">
        <v>114</v>
      </c>
      <c r="H219" s="64" t="s">
        <v>1815</v>
      </c>
      <c r="I219" s="120" t="s">
        <v>269</v>
      </c>
      <c r="J219" s="64">
        <f>IFERROR(VLOOKUP(I219,lista!$A$4:$B$34,2, FALSE)," ")</f>
        <v>4500</v>
      </c>
      <c r="K219" s="64" t="s">
        <v>270</v>
      </c>
      <c r="L219" s="64" t="s">
        <v>1264</v>
      </c>
      <c r="M219" s="64" t="str">
        <f>J219&amp;"-04"</f>
        <v>4500-04</v>
      </c>
      <c r="N219" s="64" t="s">
        <v>1268</v>
      </c>
      <c r="O219" s="64" t="s">
        <v>137</v>
      </c>
      <c r="P219" s="64" t="s">
        <v>1272</v>
      </c>
      <c r="Q219" s="64" t="s">
        <v>59</v>
      </c>
      <c r="R219" s="64" t="s">
        <v>1273</v>
      </c>
      <c r="S219" s="122"/>
      <c r="T219" s="64"/>
      <c r="U219" s="66">
        <f t="shared" si="42"/>
        <v>0</v>
      </c>
      <c r="V219" s="67" t="str">
        <f t="shared" si="43"/>
        <v>100%</v>
      </c>
      <c r="W219" s="123">
        <v>1</v>
      </c>
      <c r="X219" s="64" t="s">
        <v>1264</v>
      </c>
      <c r="Y219" s="66"/>
      <c r="Z219" s="123">
        <v>1</v>
      </c>
      <c r="AA219" s="64" t="s">
        <v>1264</v>
      </c>
      <c r="AB219" s="66"/>
      <c r="AC219" s="123">
        <v>1</v>
      </c>
      <c r="AD219" s="64" t="s">
        <v>1264</v>
      </c>
      <c r="AE219" s="66"/>
      <c r="AF219" s="123">
        <v>1</v>
      </c>
      <c r="AG219" s="64" t="s">
        <v>1264</v>
      </c>
      <c r="AH219" s="66"/>
      <c r="AI219" s="74" t="s">
        <v>1378</v>
      </c>
      <c r="CH219" s="74" t="str">
        <f>+VLOOKUP(A219,encadenados!$A$60:$B$68,2,TRUE)</f>
        <v>NAPEV</v>
      </c>
      <c r="CJ219" s="119" t="str">
        <f>IF(S219="","SIN RUBRO",(VLOOKUP(S219,encadenados!$A$111:$B$149,2,FALSE)))</f>
        <v>SIN RUBRO</v>
      </c>
      <c r="CM219" s="74" t="str">
        <f t="shared" si="52"/>
        <v>1. Imp</v>
      </c>
      <c r="CN219" s="74" t="str">
        <f>+VLOOKUP(CM219,encadenados!$B$2:$C$8,2,TRUE)</f>
        <v>objuno</v>
      </c>
      <c r="CO219" s="74" t="str">
        <f t="shared" si="53"/>
        <v>7. Con</v>
      </c>
      <c r="CP219" s="74" t="str">
        <f>+VLOOKUP(CO219,encadenados!$B$41:$C$48,2,TRUE)</f>
        <v>dimsiete</v>
      </c>
    </row>
    <row r="220" spans="1:94 16384:16384" s="138" customFormat="1" ht="19.5" customHeight="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c r="AC220" s="137"/>
      <c r="AD220" s="137"/>
      <c r="AE220" s="137"/>
      <c r="AF220" s="137"/>
      <c r="AG220" s="137"/>
      <c r="AH220" s="137"/>
      <c r="AI220" s="47"/>
      <c r="XFD220" s="47"/>
    </row>
    <row r="221" spans="1:94 16384:16384" s="139" customFormat="1" ht="19.5" customHeight="1" x14ac:dyDescent="0.25">
      <c r="F221" s="34"/>
      <c r="M221" s="138"/>
      <c r="U221" s="140"/>
      <c r="V221" s="141"/>
      <c r="W221" s="142"/>
      <c r="Y221" s="140"/>
      <c r="Z221" s="143"/>
      <c r="AB221" s="140"/>
      <c r="AC221" s="143"/>
      <c r="AE221" s="140"/>
      <c r="AF221" s="143"/>
      <c r="AH221" s="140"/>
      <c r="AI221" s="46"/>
    </row>
    <row r="222" spans="1:94 16384:16384" s="139" customFormat="1" x14ac:dyDescent="0.25">
      <c r="C222" s="198" t="s">
        <v>271</v>
      </c>
      <c r="D222" s="198"/>
      <c r="E222" s="198"/>
      <c r="F222" s="198"/>
      <c r="M222" s="138"/>
      <c r="U222" s="140"/>
      <c r="V222" s="141"/>
      <c r="W222" s="142"/>
      <c r="Y222" s="140"/>
      <c r="Z222" s="143"/>
      <c r="AB222" s="140"/>
      <c r="AC222" s="143"/>
      <c r="AE222" s="140"/>
      <c r="AF222" s="143"/>
      <c r="AH222" s="140"/>
      <c r="AI222" s="46"/>
    </row>
    <row r="223" spans="1:94 16384:16384" s="139" customFormat="1" ht="31.5" customHeight="1" x14ac:dyDescent="0.25">
      <c r="C223" s="149" t="s">
        <v>892</v>
      </c>
      <c r="D223" s="97" t="s">
        <v>728</v>
      </c>
      <c r="E223" s="151" t="s">
        <v>887</v>
      </c>
      <c r="F223" s="199"/>
      <c r="M223" s="138"/>
      <c r="U223" s="140"/>
      <c r="V223" s="141"/>
      <c r="W223" s="142"/>
      <c r="Y223" s="140"/>
      <c r="Z223" s="143"/>
      <c r="AB223" s="140"/>
      <c r="AC223" s="143"/>
      <c r="AE223" s="140"/>
      <c r="AF223" s="143"/>
      <c r="AH223" s="140"/>
      <c r="AI223" s="46"/>
    </row>
    <row r="224" spans="1:94 16384:16384" s="139" customFormat="1" ht="31.5" customHeight="1" x14ac:dyDescent="0.25">
      <c r="C224" s="150"/>
      <c r="D224" s="97" t="s">
        <v>886</v>
      </c>
      <c r="E224" s="153"/>
      <c r="F224" s="200"/>
      <c r="M224" s="138"/>
      <c r="U224" s="140"/>
      <c r="V224" s="141"/>
      <c r="W224" s="142"/>
      <c r="Y224" s="140"/>
      <c r="Z224" s="143"/>
      <c r="AB224" s="140"/>
      <c r="AC224" s="143"/>
      <c r="AE224" s="140"/>
      <c r="AF224" s="143"/>
      <c r="AH224" s="140"/>
      <c r="AI224" s="46"/>
    </row>
    <row r="225" spans="3:35" s="139" customFormat="1" ht="42" customHeight="1" x14ac:dyDescent="0.25">
      <c r="C225" s="144" t="s">
        <v>7</v>
      </c>
      <c r="D225" s="197" t="s">
        <v>272</v>
      </c>
      <c r="E225" s="197"/>
      <c r="F225" s="197"/>
      <c r="M225" s="138"/>
      <c r="U225" s="140"/>
      <c r="V225" s="141"/>
      <c r="W225" s="142"/>
      <c r="Y225" s="140"/>
      <c r="Z225" s="143"/>
      <c r="AB225" s="140"/>
      <c r="AC225" s="143"/>
      <c r="AE225" s="140"/>
      <c r="AF225" s="143"/>
      <c r="AH225" s="140"/>
      <c r="AI225" s="46"/>
    </row>
    <row r="226" spans="3:35" s="139" customFormat="1" ht="42" customHeight="1" x14ac:dyDescent="0.25">
      <c r="C226" s="145" t="s">
        <v>273</v>
      </c>
      <c r="D226" s="197" t="s">
        <v>274</v>
      </c>
      <c r="E226" s="197"/>
      <c r="F226" s="197"/>
      <c r="M226" s="138"/>
      <c r="U226" s="140"/>
      <c r="V226" s="141"/>
      <c r="W226" s="142"/>
      <c r="Y226" s="140"/>
      <c r="Z226" s="143"/>
      <c r="AB226" s="140"/>
      <c r="AC226" s="143"/>
      <c r="AE226" s="140"/>
      <c r="AF226" s="143"/>
      <c r="AH226" s="140"/>
      <c r="AI226" s="46"/>
    </row>
    <row r="227" spans="3:35" s="139" customFormat="1" ht="42" customHeight="1" x14ac:dyDescent="0.25">
      <c r="C227" s="145" t="s">
        <v>275</v>
      </c>
      <c r="D227" s="197" t="s">
        <v>276</v>
      </c>
      <c r="E227" s="197"/>
      <c r="F227" s="197"/>
      <c r="M227" s="138"/>
      <c r="U227" s="140"/>
      <c r="V227" s="141"/>
      <c r="W227" s="142"/>
      <c r="Y227" s="140"/>
      <c r="Z227" s="143"/>
      <c r="AB227" s="140"/>
      <c r="AC227" s="143"/>
      <c r="AE227" s="140"/>
      <c r="AF227" s="143"/>
      <c r="AH227" s="140"/>
      <c r="AI227" s="46"/>
    </row>
    <row r="228" spans="3:35" s="139" customFormat="1" ht="42" customHeight="1" x14ac:dyDescent="0.25">
      <c r="C228" s="145" t="s">
        <v>11</v>
      </c>
      <c r="D228" s="201" t="s">
        <v>277</v>
      </c>
      <c r="E228" s="202"/>
      <c r="F228" s="203"/>
      <c r="M228" s="138"/>
      <c r="U228" s="140"/>
      <c r="V228" s="141"/>
      <c r="W228" s="142"/>
      <c r="Y228" s="140"/>
      <c r="Z228" s="143"/>
      <c r="AB228" s="140"/>
      <c r="AC228" s="143"/>
      <c r="AE228" s="140"/>
      <c r="AF228" s="143"/>
      <c r="AH228" s="140"/>
      <c r="AI228" s="46"/>
    </row>
    <row r="229" spans="3:35" s="139" customFormat="1" ht="42" customHeight="1" x14ac:dyDescent="0.25">
      <c r="C229" s="145" t="s">
        <v>12</v>
      </c>
      <c r="D229" s="201" t="s">
        <v>278</v>
      </c>
      <c r="E229" s="202"/>
      <c r="F229" s="203"/>
      <c r="M229" s="138"/>
      <c r="U229" s="140"/>
      <c r="V229" s="141"/>
      <c r="W229" s="142"/>
      <c r="Y229" s="140"/>
      <c r="Z229" s="143"/>
      <c r="AB229" s="140"/>
      <c r="AC229" s="143"/>
      <c r="AE229" s="140"/>
      <c r="AF229" s="143"/>
      <c r="AH229" s="140"/>
      <c r="AI229" s="46"/>
    </row>
    <row r="230" spans="3:35" s="139" customFormat="1" ht="42" customHeight="1" x14ac:dyDescent="0.25">
      <c r="C230" s="145" t="s">
        <v>13</v>
      </c>
      <c r="D230" s="201" t="s">
        <v>279</v>
      </c>
      <c r="E230" s="202"/>
      <c r="F230" s="203"/>
      <c r="M230" s="138"/>
      <c r="U230" s="140"/>
      <c r="V230" s="141"/>
      <c r="W230" s="142"/>
      <c r="Y230" s="140"/>
      <c r="Z230" s="143"/>
      <c r="AB230" s="140"/>
      <c r="AC230" s="143"/>
      <c r="AE230" s="140"/>
      <c r="AF230" s="143"/>
      <c r="AH230" s="140"/>
      <c r="AI230" s="46"/>
    </row>
    <row r="231" spans="3:35" s="139" customFormat="1" ht="42" customHeight="1" x14ac:dyDescent="0.25">
      <c r="C231" s="145" t="s">
        <v>14</v>
      </c>
      <c r="D231" s="201" t="s">
        <v>280</v>
      </c>
      <c r="E231" s="202"/>
      <c r="F231" s="203"/>
      <c r="M231" s="138"/>
      <c r="U231" s="140"/>
      <c r="V231" s="141"/>
      <c r="W231" s="142"/>
      <c r="Y231" s="140"/>
      <c r="Z231" s="143"/>
      <c r="AB231" s="140"/>
      <c r="AC231" s="143"/>
      <c r="AE231" s="140"/>
      <c r="AF231" s="143"/>
      <c r="AH231" s="140"/>
      <c r="AI231" s="46"/>
    </row>
    <row r="232" spans="3:35" s="139" customFormat="1" ht="42" customHeight="1" x14ac:dyDescent="0.25">
      <c r="C232" s="146" t="s">
        <v>15</v>
      </c>
      <c r="D232" s="197" t="s">
        <v>281</v>
      </c>
      <c r="E232" s="197"/>
      <c r="F232" s="197"/>
      <c r="M232" s="138"/>
      <c r="U232" s="140"/>
      <c r="V232" s="141"/>
      <c r="W232" s="142"/>
      <c r="Y232" s="140"/>
      <c r="Z232" s="143"/>
      <c r="AB232" s="140"/>
      <c r="AC232" s="143"/>
      <c r="AE232" s="140"/>
      <c r="AF232" s="143"/>
      <c r="AH232" s="140"/>
      <c r="AI232" s="46"/>
    </row>
    <row r="233" spans="3:35" s="139" customFormat="1" ht="42" customHeight="1" x14ac:dyDescent="0.25">
      <c r="C233" s="147" t="s">
        <v>21</v>
      </c>
      <c r="D233" s="197" t="s">
        <v>282</v>
      </c>
      <c r="E233" s="197"/>
      <c r="F233" s="197"/>
      <c r="M233" s="138"/>
      <c r="U233" s="140"/>
      <c r="V233" s="141"/>
      <c r="W233" s="142"/>
      <c r="Y233" s="140"/>
      <c r="Z233" s="143"/>
      <c r="AB233" s="140"/>
      <c r="AC233" s="143"/>
      <c r="AE233" s="140"/>
      <c r="AF233" s="143"/>
      <c r="AH233" s="140"/>
      <c r="AI233" s="46"/>
    </row>
    <row r="234" spans="3:35" s="139" customFormat="1" ht="42" customHeight="1" x14ac:dyDescent="0.25">
      <c r="C234" s="147" t="s">
        <v>22</v>
      </c>
      <c r="D234" s="197" t="s">
        <v>283</v>
      </c>
      <c r="E234" s="197"/>
      <c r="F234" s="197"/>
      <c r="M234" s="138"/>
      <c r="U234" s="140"/>
      <c r="V234" s="141"/>
      <c r="W234" s="142"/>
      <c r="Y234" s="140"/>
      <c r="Z234" s="143"/>
      <c r="AB234" s="140"/>
      <c r="AC234" s="143"/>
      <c r="AE234" s="140"/>
      <c r="AF234" s="143"/>
      <c r="AH234" s="140"/>
      <c r="AI234" s="46"/>
    </row>
    <row r="235" spans="3:35" s="139" customFormat="1" ht="42" customHeight="1" x14ac:dyDescent="0.25">
      <c r="C235" s="147" t="s">
        <v>0</v>
      </c>
      <c r="D235" s="204" t="s">
        <v>284</v>
      </c>
      <c r="E235" s="205"/>
      <c r="F235" s="206"/>
      <c r="M235" s="138"/>
      <c r="U235" s="140"/>
      <c r="V235" s="141"/>
      <c r="W235" s="142"/>
      <c r="Y235" s="140"/>
      <c r="Z235" s="143"/>
      <c r="AB235" s="140"/>
      <c r="AC235" s="143"/>
      <c r="AE235" s="140"/>
      <c r="AF235" s="143"/>
      <c r="AH235" s="140"/>
      <c r="AI235" s="46"/>
    </row>
    <row r="236" spans="3:35" s="139" customFormat="1" ht="42" customHeight="1" x14ac:dyDescent="0.25">
      <c r="C236" s="146" t="s">
        <v>16</v>
      </c>
      <c r="D236" s="197" t="s">
        <v>285</v>
      </c>
      <c r="E236" s="197"/>
      <c r="F236" s="197"/>
      <c r="M236" s="138"/>
      <c r="U236" s="140"/>
      <c r="V236" s="141"/>
      <c r="W236" s="142"/>
      <c r="Y236" s="140"/>
      <c r="Z236" s="143"/>
      <c r="AB236" s="140"/>
      <c r="AC236" s="143"/>
      <c r="AE236" s="140"/>
      <c r="AF236" s="143"/>
      <c r="AH236" s="140"/>
      <c r="AI236" s="46"/>
    </row>
    <row r="237" spans="3:35" s="139" customFormat="1" ht="63.75" customHeight="1" x14ac:dyDescent="0.25">
      <c r="C237" s="146" t="s">
        <v>17</v>
      </c>
      <c r="D237" s="197" t="s">
        <v>888</v>
      </c>
      <c r="E237" s="197"/>
      <c r="F237" s="197"/>
      <c r="M237" s="138"/>
      <c r="U237" s="140"/>
      <c r="V237" s="141"/>
      <c r="W237" s="142"/>
      <c r="Y237" s="140"/>
      <c r="Z237" s="143"/>
      <c r="AB237" s="140"/>
      <c r="AC237" s="143"/>
      <c r="AE237" s="140"/>
      <c r="AF237" s="143"/>
      <c r="AH237" s="140"/>
      <c r="AI237" s="46"/>
    </row>
    <row r="238" spans="3:35" s="139" customFormat="1" ht="42" customHeight="1" x14ac:dyDescent="0.25">
      <c r="C238" s="146" t="s">
        <v>18</v>
      </c>
      <c r="D238" s="197" t="s">
        <v>286</v>
      </c>
      <c r="E238" s="197"/>
      <c r="F238" s="197"/>
      <c r="M238" s="138"/>
      <c r="U238" s="140"/>
      <c r="V238" s="141"/>
      <c r="W238" s="142"/>
      <c r="Y238" s="140"/>
      <c r="Z238" s="143"/>
      <c r="AB238" s="140"/>
      <c r="AC238" s="143"/>
      <c r="AE238" s="140"/>
      <c r="AF238" s="143"/>
      <c r="AH238" s="140"/>
      <c r="AI238" s="46"/>
    </row>
    <row r="239" spans="3:35" s="139" customFormat="1" ht="42" customHeight="1" x14ac:dyDescent="0.25">
      <c r="C239" s="147" t="s">
        <v>287</v>
      </c>
      <c r="D239" s="197" t="s">
        <v>288</v>
      </c>
      <c r="E239" s="197"/>
      <c r="F239" s="197"/>
      <c r="M239" s="138"/>
      <c r="U239" s="140"/>
      <c r="V239" s="141"/>
      <c r="W239" s="142"/>
      <c r="Y239" s="140"/>
      <c r="Z239" s="143"/>
      <c r="AB239" s="140"/>
      <c r="AC239" s="143"/>
      <c r="AE239" s="140"/>
      <c r="AF239" s="143"/>
      <c r="AH239" s="140"/>
      <c r="AI239" s="46"/>
    </row>
    <row r="240" spans="3:35" s="139" customFormat="1" ht="42" customHeight="1" x14ac:dyDescent="0.25">
      <c r="C240" s="147" t="s">
        <v>25</v>
      </c>
      <c r="D240" s="197" t="s">
        <v>289</v>
      </c>
      <c r="E240" s="197"/>
      <c r="F240" s="197"/>
      <c r="M240" s="138"/>
      <c r="U240" s="140"/>
      <c r="V240" s="141"/>
      <c r="W240" s="142"/>
      <c r="Y240" s="140"/>
      <c r="Z240" s="143"/>
      <c r="AB240" s="140"/>
      <c r="AC240" s="143"/>
      <c r="AE240" s="140"/>
      <c r="AF240" s="143"/>
      <c r="AH240" s="140"/>
      <c r="AI240" s="46"/>
    </row>
    <row r="241" spans="3:35" s="139" customFormat="1" ht="42" customHeight="1" x14ac:dyDescent="0.25">
      <c r="C241" s="147" t="s">
        <v>26</v>
      </c>
      <c r="D241" s="197" t="s">
        <v>290</v>
      </c>
      <c r="E241" s="197"/>
      <c r="F241" s="197"/>
      <c r="M241" s="138"/>
      <c r="U241" s="140"/>
      <c r="V241" s="141"/>
      <c r="W241" s="142"/>
      <c r="Y241" s="140"/>
      <c r="Z241" s="143"/>
      <c r="AB241" s="140"/>
      <c r="AC241" s="143"/>
      <c r="AE241" s="140"/>
      <c r="AF241" s="143"/>
      <c r="AH241" s="140"/>
      <c r="AI241" s="46"/>
    </row>
    <row r="242" spans="3:35" s="139" customFormat="1" ht="42" customHeight="1" x14ac:dyDescent="0.25">
      <c r="C242" s="147" t="s">
        <v>27</v>
      </c>
      <c r="D242" s="197" t="s">
        <v>291</v>
      </c>
      <c r="E242" s="197"/>
      <c r="F242" s="197"/>
      <c r="M242" s="138"/>
      <c r="U242" s="140"/>
      <c r="V242" s="141"/>
      <c r="W242" s="142"/>
      <c r="Y242" s="140"/>
      <c r="Z242" s="143"/>
      <c r="AB242" s="140"/>
      <c r="AC242" s="143"/>
      <c r="AE242" s="140"/>
      <c r="AF242" s="143"/>
      <c r="AH242" s="140"/>
      <c r="AI242" s="46"/>
    </row>
    <row r="243" spans="3:35" s="139" customFormat="1" ht="42" customHeight="1" x14ac:dyDescent="0.25">
      <c r="C243" s="147" t="s">
        <v>292</v>
      </c>
      <c r="D243" s="197" t="s">
        <v>293</v>
      </c>
      <c r="E243" s="197"/>
      <c r="F243" s="197"/>
      <c r="M243" s="138"/>
      <c r="U243" s="140"/>
      <c r="V243" s="141"/>
      <c r="W243" s="142"/>
      <c r="Y243" s="140"/>
      <c r="Z243" s="143"/>
      <c r="AB243" s="140"/>
      <c r="AC243" s="143"/>
      <c r="AE243" s="140"/>
      <c r="AF243" s="143"/>
      <c r="AH243" s="140"/>
      <c r="AI243" s="46"/>
    </row>
    <row r="244" spans="3:35" s="139" customFormat="1" ht="58.5" customHeight="1" x14ac:dyDescent="0.25">
      <c r="C244" s="146" t="s">
        <v>19</v>
      </c>
      <c r="D244" s="197" t="s">
        <v>294</v>
      </c>
      <c r="E244" s="197"/>
      <c r="F244" s="197"/>
      <c r="M244" s="138"/>
      <c r="U244" s="140"/>
      <c r="V244" s="141"/>
      <c r="W244" s="142"/>
      <c r="Y244" s="140"/>
      <c r="Z244" s="143"/>
      <c r="AB244" s="140"/>
      <c r="AC244" s="143"/>
      <c r="AE244" s="140"/>
      <c r="AF244" s="143"/>
      <c r="AH244" s="140"/>
      <c r="AI244" s="46"/>
    </row>
    <row r="245" spans="3:35" s="139" customFormat="1" ht="42" customHeight="1" x14ac:dyDescent="0.25">
      <c r="C245" s="147" t="s">
        <v>29</v>
      </c>
      <c r="D245" s="197" t="s">
        <v>295</v>
      </c>
      <c r="E245" s="197"/>
      <c r="F245" s="197"/>
      <c r="M245" s="138"/>
      <c r="U245" s="140"/>
      <c r="V245" s="141"/>
      <c r="W245" s="142"/>
      <c r="Y245" s="140"/>
      <c r="Z245" s="143"/>
      <c r="AB245" s="140"/>
      <c r="AC245" s="143"/>
      <c r="AE245" s="140"/>
      <c r="AF245" s="143"/>
      <c r="AH245" s="140"/>
      <c r="AI245" s="46"/>
    </row>
    <row r="246" spans="3:35" s="139" customFormat="1" ht="42" customHeight="1" x14ac:dyDescent="0.25">
      <c r="C246" s="147" t="s">
        <v>296</v>
      </c>
      <c r="D246" s="197" t="s">
        <v>889</v>
      </c>
      <c r="E246" s="197"/>
      <c r="F246" s="197"/>
      <c r="M246" s="138"/>
      <c r="U246" s="140"/>
      <c r="V246" s="141"/>
      <c r="W246" s="142"/>
      <c r="Y246" s="140"/>
      <c r="Z246" s="143"/>
      <c r="AB246" s="140"/>
      <c r="AC246" s="143"/>
      <c r="AE246" s="140"/>
      <c r="AF246" s="143"/>
      <c r="AH246" s="140"/>
      <c r="AI246" s="46"/>
    </row>
    <row r="247" spans="3:35" s="139" customFormat="1" ht="42" customHeight="1" x14ac:dyDescent="0.25">
      <c r="C247" s="147" t="s">
        <v>297</v>
      </c>
      <c r="D247" s="197" t="s">
        <v>298</v>
      </c>
      <c r="E247" s="197"/>
      <c r="F247" s="197"/>
      <c r="M247" s="138"/>
      <c r="U247" s="140"/>
      <c r="V247" s="141"/>
      <c r="W247" s="142"/>
      <c r="Y247" s="140"/>
      <c r="Z247" s="143"/>
      <c r="AB247" s="140"/>
      <c r="AC247" s="143"/>
      <c r="AE247" s="140"/>
      <c r="AF247" s="143"/>
      <c r="AH247" s="140"/>
      <c r="AI247" s="46"/>
    </row>
    <row r="248" spans="3:35" s="139" customFormat="1" ht="117.75" customHeight="1" x14ac:dyDescent="0.25">
      <c r="C248" s="148" t="s">
        <v>20</v>
      </c>
      <c r="D248" s="197" t="s">
        <v>299</v>
      </c>
      <c r="E248" s="197"/>
      <c r="F248" s="197"/>
      <c r="M248" s="138"/>
      <c r="U248" s="140"/>
      <c r="V248" s="141"/>
      <c r="W248" s="142"/>
      <c r="Y248" s="140"/>
      <c r="Z248" s="143"/>
      <c r="AB248" s="140"/>
      <c r="AC248" s="143"/>
      <c r="AE248" s="140"/>
      <c r="AF248" s="143"/>
      <c r="AH248" s="140"/>
      <c r="AI248" s="46"/>
    </row>
    <row r="249" spans="3:35" s="139" customFormat="1" ht="42" customHeight="1" x14ac:dyDescent="0.25">
      <c r="C249" s="147" t="s">
        <v>300</v>
      </c>
      <c r="D249" s="197" t="s">
        <v>301</v>
      </c>
      <c r="E249" s="197"/>
      <c r="F249" s="197"/>
      <c r="M249" s="138"/>
      <c r="U249" s="140"/>
      <c r="V249" s="141"/>
      <c r="W249" s="142"/>
      <c r="Y249" s="140"/>
      <c r="Z249" s="143"/>
      <c r="AB249" s="140"/>
      <c r="AC249" s="143"/>
      <c r="AE249" s="140"/>
      <c r="AF249" s="143"/>
      <c r="AH249" s="140"/>
      <c r="AI249" s="46"/>
    </row>
    <row r="250" spans="3:35" s="139" customFormat="1" ht="65.25" customHeight="1" x14ac:dyDescent="0.25">
      <c r="C250" s="147" t="s">
        <v>302</v>
      </c>
      <c r="D250" s="197" t="s">
        <v>303</v>
      </c>
      <c r="E250" s="197"/>
      <c r="F250" s="197"/>
      <c r="M250" s="138"/>
      <c r="U250" s="140"/>
      <c r="V250" s="141"/>
      <c r="W250" s="142"/>
      <c r="Y250" s="140"/>
      <c r="Z250" s="143"/>
      <c r="AB250" s="140"/>
      <c r="AC250" s="143"/>
      <c r="AE250" s="140"/>
      <c r="AF250" s="143"/>
      <c r="AH250" s="140"/>
      <c r="AI250" s="46"/>
    </row>
    <row r="251" spans="3:35" s="139" customFormat="1" ht="42" customHeight="1" x14ac:dyDescent="0.25">
      <c r="C251" s="147" t="s">
        <v>304</v>
      </c>
      <c r="D251" s="197" t="s">
        <v>305</v>
      </c>
      <c r="E251" s="197"/>
      <c r="F251" s="197"/>
      <c r="M251" s="138"/>
      <c r="U251" s="140"/>
      <c r="V251" s="141"/>
      <c r="W251" s="142"/>
      <c r="Y251" s="140"/>
      <c r="Z251" s="143"/>
      <c r="AB251" s="140"/>
      <c r="AC251" s="143"/>
      <c r="AE251" s="140"/>
      <c r="AF251" s="143"/>
      <c r="AH251" s="140"/>
      <c r="AI251" s="46"/>
    </row>
    <row r="252" spans="3:35" s="139" customFormat="1" ht="42" customHeight="1" x14ac:dyDescent="0.25">
      <c r="C252" s="147" t="s">
        <v>306</v>
      </c>
      <c r="D252" s="197" t="s">
        <v>307</v>
      </c>
      <c r="E252" s="197"/>
      <c r="F252" s="197"/>
      <c r="M252" s="138"/>
      <c r="U252" s="140"/>
      <c r="V252" s="141"/>
      <c r="W252" s="142"/>
      <c r="Y252" s="140"/>
      <c r="Z252" s="143"/>
      <c r="AB252" s="140"/>
      <c r="AC252" s="143"/>
      <c r="AE252" s="140"/>
      <c r="AF252" s="143"/>
      <c r="AH252" s="140"/>
      <c r="AI252" s="46"/>
    </row>
  </sheetData>
  <sheetProtection algorithmName="SHA-512" hashValue="gZaFv8CFXKaoIDUKIYoNrLnLy0hpTWdKCnwi3FS1AbM7wSheHI+Btun9TGS9WAgPQTT7R0VnxgsYHM+16yRU1g==" saltValue="GDOKLZK+QGHbpS1GpmdySg==" spinCount="100000" sheet="1" objects="1" scenarios="1" autoFilter="0"/>
  <autoFilter ref="A10:XFD220" xr:uid="{6D965B02-9561-49A9-912F-79987668521F}"/>
  <dataConsolidate link="1"/>
  <mergeCells count="71">
    <mergeCell ref="D252:F252"/>
    <mergeCell ref="D246:F246"/>
    <mergeCell ref="D247:F247"/>
    <mergeCell ref="D248:F248"/>
    <mergeCell ref="D249:F249"/>
    <mergeCell ref="D250:F250"/>
    <mergeCell ref="D251:F251"/>
    <mergeCell ref="D245:F245"/>
    <mergeCell ref="D234:F234"/>
    <mergeCell ref="D235:F235"/>
    <mergeCell ref="D236:F236"/>
    <mergeCell ref="D237:F237"/>
    <mergeCell ref="D238:F238"/>
    <mergeCell ref="D239:F239"/>
    <mergeCell ref="D240:F240"/>
    <mergeCell ref="D241:F241"/>
    <mergeCell ref="D242:F242"/>
    <mergeCell ref="D243:F243"/>
    <mergeCell ref="D244:F244"/>
    <mergeCell ref="D233:F233"/>
    <mergeCell ref="C222:F222"/>
    <mergeCell ref="C223:C224"/>
    <mergeCell ref="E223:F224"/>
    <mergeCell ref="D225:F225"/>
    <mergeCell ref="D226:F226"/>
    <mergeCell ref="D227:F227"/>
    <mergeCell ref="D228:F228"/>
    <mergeCell ref="D229:F229"/>
    <mergeCell ref="D230:F230"/>
    <mergeCell ref="D231:F231"/>
    <mergeCell ref="D232:F232"/>
    <mergeCell ref="AF8:AH8"/>
    <mergeCell ref="O8:O9"/>
    <mergeCell ref="P8:P9"/>
    <mergeCell ref="Q8:Q9"/>
    <mergeCell ref="R8:R9"/>
    <mergeCell ref="S8:S9"/>
    <mergeCell ref="T8:T9"/>
    <mergeCell ref="U8:U9"/>
    <mergeCell ref="V8:V9"/>
    <mergeCell ref="W8:Y8"/>
    <mergeCell ref="Z8:AB8"/>
    <mergeCell ref="AC8:AE8"/>
    <mergeCell ref="V7:Y7"/>
    <mergeCell ref="Z7:AB7"/>
    <mergeCell ref="A8:A9"/>
    <mergeCell ref="B8:B9"/>
    <mergeCell ref="I8:I9"/>
    <mergeCell ref="J8:J9"/>
    <mergeCell ref="K8:K9"/>
    <mergeCell ref="L7:L9"/>
    <mergeCell ref="M7:M9"/>
    <mergeCell ref="N8:N9"/>
    <mergeCell ref="N7:R7"/>
    <mergeCell ref="S7:U7"/>
    <mergeCell ref="C1:E1"/>
    <mergeCell ref="F1:AF1"/>
    <mergeCell ref="C2:E2"/>
    <mergeCell ref="F2:AF2"/>
    <mergeCell ref="A6:B7"/>
    <mergeCell ref="C6:H6"/>
    <mergeCell ref="I6:AH6"/>
    <mergeCell ref="C7:C9"/>
    <mergeCell ref="D7:D9"/>
    <mergeCell ref="E7:E9"/>
    <mergeCell ref="AC7:AE7"/>
    <mergeCell ref="AF7:AH7"/>
    <mergeCell ref="F7:F9"/>
    <mergeCell ref="G7:G9"/>
    <mergeCell ref="H7:H9"/>
    <mergeCell ref="I7:K7"/>
  </mergeCells>
  <dataValidations count="37">
    <dataValidation type="list" allowBlank="1" showInputMessage="1" showErrorMessage="1" promptTitle="Código CCP" prompt="Seleccionar de la lista desplegable el CCP, que corresponda con la actividad del Plan de Acción. En este caso debe estar alineado con el Rubro de la Columna T" sqref="T75:T95 T11:T73 T97:T219" xr:uid="{D7C0D751-D5FC-4CF2-8399-7582B1F05106}">
      <formula1>INDIRECT(CJ11)</formula1>
    </dataValidation>
    <dataValidation allowBlank="1" showInputMessage="1" showErrorMessage="1" promptTitle="Actividad" prompt="Describa la actividad de acuerdo con lo mencionado en las indicaciones de la parte de abajo" sqref="A10:K10 M10:AH10 L10:L219" xr:uid="{1C735C38-0258-4CAE-AEEF-15FFF60044F6}"/>
    <dataValidation allowBlank="1" showInputMessage="1" showErrorMessage="1" prompt="Esta celda es automática por la dependencia selecionada en la columna G." sqref="J8" xr:uid="{8C63D123-C952-4C57-A06D-776E7D3CF019}"/>
    <dataValidation allowBlank="1" showInputMessage="1" showErrorMessage="1" promptTitle="Dependencia" prompt="Seleccionela dependencia a la cual corresponde El Plan que esta formulando" sqref="I8" xr:uid="{C9B48AFF-508A-474E-A1C6-B14C901CFDD8}"/>
    <dataValidation allowBlank="1" showInputMessage="1" showErrorMessage="1" prompt="Seleccione la Política del Modelo Integrado de Planeación y Gestión al cual corresponde el indicador o actividad. En caso que no corresponda seleccionar No Aplica (N/A)." sqref="G7" xr:uid="{B4C09C87-8F23-4726-B2E3-C3AD9C15F24A}"/>
    <dataValidation allowBlank="1" showInputMessage="1" showErrorMessage="1" prompt="Seleccione la acción estratégica del objetivo estratégico al cual se encuentra alineado la actividad a desarrollar en la vigencia" sqref="D7" xr:uid="{D752FD5D-8D3E-4774-979C-0F33B45FB56F}"/>
    <dataValidation allowBlank="1" showInputMessage="1" showErrorMessage="1" prompt="Seleccione el Objetivo Estratégico de la lista desplegable" sqref="C7" xr:uid="{88C8A427-14DD-45E5-B56C-63752FFA859D}"/>
    <dataValidation allowBlank="1" showInputMessage="1" showErrorMessage="1" prompt="Selecciones el ODS, de la lista desplegable, que corresponda a su actividad" sqref="E7" xr:uid="{56BF7A4D-D72B-4150-BE2B-BFBC0B291115}"/>
    <dataValidation allowBlank="1" showInputMessage="1" showErrorMessage="1" prompt="Seleccione la Dimensión del Modelo Integrado de Planeación y Gestión al cual corresponde la actividad. En caso que no corresponda seleccionar No Aplica." sqref="F7" xr:uid="{B7F11346-8090-4693-8260-304EF2B6F22C}"/>
    <dataValidation allowBlank="1" showInputMessage="1" showErrorMessage="1" prompt="Seleccione el Plan al cual corresponde la actividad que va a desarrollar acorde a lo descrito en el Decreto 612 de 2018. En caso que no corresponda seleccionar No Aplica (N/A)." sqref="H7" xr:uid="{4D165AB6-81F3-43AF-B90D-FD3DFCC5F7C1}"/>
    <dataValidation allowBlank="1" showInputMessage="1" showErrorMessage="1" prompt="Seleccione el proceso al cual corresponde la dependencia que formula el plan de acción, de acuerdo al mapa de procesos vigente del Sistema Integrado de Gestión" sqref="K8" xr:uid="{456AC132-C50F-4D3E-A075-7A783CAA1F8B}"/>
    <dataValidation allowBlank="1" showInputMessage="1" showErrorMessage="1" prompt="Describa la actividad de acuerdo con lo mencionado en las indicaciones de la parte de abajo" sqref="L7" xr:uid="{ABEC8F64-BED0-42E7-82EF-175235C6A4C0}"/>
    <dataValidation allowBlank="1" showInputMessage="1" showErrorMessage="1" prompt="El grupo de planeación establecerá en la consolidación el código correspondiente." sqref="M7" xr:uid="{2C67189C-3DE1-4431-A457-37528C5F680B}"/>
    <dataValidation allowBlank="1" showInputMessage="1" showErrorMessage="1" prompt="Registrar en este campo el nombre del indicador con el cual se va a medir la actividad formulada." sqref="N8" xr:uid="{2C36BE8C-30A7-4C30-97F4-3A968241EAD0}"/>
    <dataValidation allowBlank="1" showInputMessage="1" showErrorMessage="1" prompt="Escriba la fórmula de cálculo con la cual se va a medir el indicador de la actividad" sqref="P8" xr:uid="{9001251D-EB65-40C3-9D9A-B9E1FD2D8EAE}"/>
    <dataValidation allowBlank="1" showInputMessage="1" showErrorMessage="1" prompt="Seleccione la unidad de medida en la cual se va a presentar el resultado del indicador" sqref="Q8" xr:uid="{2EDBAB93-FC20-4027-8AB9-4D2F6C59CDBD}"/>
    <dataValidation allowBlank="1" showInputMessage="1" showErrorMessage="1" prompt="En este campo, describa de dónde provienen los datos con los cuales se medirá el indicador (bases de datos, sistemas de información, registros físicos, etc.)" sqref="R8" xr:uid="{1CB922F5-4556-4F46-99EA-0193FB5DBFEC}"/>
    <dataValidation allowBlank="1" showInputMessage="1" showErrorMessage="1" prompt="Seleccionar de la lista desplegable el rubro presupuestal del proyecto de inversión con el cual se va a financiar la actividad. En caso de ser una actividad resultado de la gestión de la entidad, seleccionar el respectivo rubro de funcionamiento." sqref="S8" xr:uid="{ECF9699F-4F66-4896-B92C-A76D87FFF1DA}"/>
    <dataValidation allowBlank="1" showInputMessage="1" showErrorMessage="1" prompt="Seleccionar de la lista desplegable de acuerdo con el rubro seleccionado en la columna anterior. En funcionamiento no tomar CCP" sqref="T8" xr:uid="{3BCBB8E0-EEB8-45F9-A99C-92A2A9C08269}"/>
    <dataValidation allowBlank="1" showInputMessage="1" showErrorMessage="1" prompt="Es el cálculo de la suma de la programación de los recursos en los 4 trimestres del año en la actividad (valor automático)" sqref="U8" xr:uid="{6283914B-5D05-444A-8ED5-0FBF0EE6EEFF}"/>
    <dataValidation allowBlank="1" showInputMessage="1" showErrorMessage="1" prompt="Es la suma (acumulada o no acumulada, según la unidad de medida seleccionada para esta actividad) de la meta física de los 4 trimestres.  No colocar ningún signo en los trimestres. Es valor de cálculo automático." sqref="V8" xr:uid="{DF687999-62BF-4418-94D8-7760283041D9}"/>
    <dataValidation allowBlank="1" showInputMessage="1" showErrorMessage="1" prompt="Escribir la meta del trimestre. No colocar ningún signo (leer explicación en el recuadro de la parte de abajo). Si no tiene ninguna meta dejar en blanco sin ningun signo, simbolo o caracter." sqref="Z9 AC9 AF9 W9" xr:uid="{9BAD4D1C-9499-4564-ABBD-4BF3C22B0DB9}"/>
    <dataValidation allowBlank="1" showInputMessage="1" showErrorMessage="1" prompt="Describir brevemente el entregable con el cual se evidencia el avance o cumplimiento de la meta programada en el trimestre" sqref="AA9 AD9 AG9 X9" xr:uid="{7ABEB194-D354-4BBF-895E-496065ED23BD}"/>
    <dataValidation allowBlank="1" showInputMessage="1" showErrorMessage="1" prompt="Especificar la cantidad de recursos de inversión que se van a ejecutar en el trimestre para el cumplimiento de la meta. No colocar ningún simbolo, ni espacio, ni punto. Si es con decimal utilizar coma (,)" sqref="Y9 AB9 AH9 AE9" xr:uid="{DBF0FB29-D75E-464D-B29E-9B16CE4B392C}"/>
    <dataValidation type="list" allowBlank="1" showInputMessage="1" showErrorMessage="1" promptTitle="Política MIPG" prompt="Seleccionar de la lista desplegable, la política que corresponda de acuerdo a la dimensión seleccionada en la columna anterior" sqref="G11:G219" xr:uid="{357B2B6E-9151-4389-B050-5DC4D7963998}">
      <formula1>INDIRECT(CP11)</formula1>
    </dataValidation>
    <dataValidation type="list" allowBlank="1" showInputMessage="1" showErrorMessage="1" promptTitle="Temática Objetivo Estratégico" prompt="Seleccione de la lista desplegable, la temática por objetivo estratégico la cual está alineada la actividad propuesta. Se mostrará la lista de acuerdo al objetivo estrategico seleccionado" sqref="D11:D219" xr:uid="{D6FD84C5-4CB9-421C-BD58-0D6BDFB8ADEB}">
      <formula1>INDIRECT(CN11)</formula1>
    </dataValidation>
    <dataValidation type="list" allowBlank="1" showInputMessage="1" showErrorMessage="1" promptTitle="Resultado en PDSP" prompt="Seleccionar de la lista desplegable, la cual depende de la opción de la Columna A " sqref="B11:B219" xr:uid="{6AAD221F-FA2E-417C-850E-726CF7910687}">
      <formula1>INDIRECT(CH11)</formula1>
    </dataValidation>
    <dataValidation allowBlank="1" showInputMessage="1" showErrorMessage="1" promptTitle="Código de la Dependencia" prompt="Se mostrará en la lista desplegable el código de la dependencia, una  vez haya sido seleccionada en la columna anterior." sqref="J11:J219" xr:uid="{49411133-1EFB-45DE-A41C-62FF73BD57D9}"/>
    <dataValidation allowBlank="1" showInputMessage="1" showErrorMessage="1" promptTitle="Meta Física Anual" prompt="Es el cálculo de la suma de la programación de la meta en los 4 trimestres del año en la actividad (valor automático). Se tiene en cuenta la unidad de medida seleccionada en la columna R" sqref="V11:V219" xr:uid="{9ADF2CB6-8152-4D06-9E46-DF6803DA0AAF}"/>
    <dataValidation allowBlank="1" showInputMessage="1" showErrorMessage="1" promptTitle="Fórmula de cálculo" prompt="Escriba la fórmula de cálculo con la cual se va a medir el indicador de la actividad" sqref="P11:P219" xr:uid="{DC01608C-B1D8-4AFD-B338-137310B75AA0}"/>
    <dataValidation allowBlank="1" showInputMessage="1" showErrorMessage="1" promptTitle="Fuente de información" prompt="En este campo, describa de dónde provienen los datos con los cuales se medirá el indicador (bases de datos, sistemas de información, registros físicos, etc.)" sqref="R11:R219" xr:uid="{8023EF54-D07A-48D5-B3EF-FCB4F5EF3102}"/>
    <dataValidation allowBlank="1" showInputMessage="1" showErrorMessage="1" promptTitle="Descripción de meta" prompt="Describir brevemente el entregable con el cual se evidencia el avance o cumplimiento de la meta programada en el trimestre" sqref="AD11:AD219 AG11:AG219 X11:X219 AA11:AA219" xr:uid="{67145B4B-38F9-4707-8DB1-E586BD166CB7}"/>
    <dataValidation type="decimal" operator="greaterThan" allowBlank="1" showInputMessage="1" showErrorMessage="1" promptTitle="Programación de recursos" prompt="Especificar la cantidad de recursos de inversión que se van a ejecutar en el trimestre para el cumplimiento de la meta. No colocar ningún simbolo, ni espacio, ni punto. Si es con decimal utilizar coma (,)" sqref="AH11:AH219 AB11:AB219 AE126:AE219 AE11:AE120 Y11:Y120 Y126:Y219" xr:uid="{535FBF23-E76D-43FF-8E3C-02845D55F372}">
      <formula1>1</formula1>
    </dataValidation>
    <dataValidation type="decimal" operator="greaterThan" allowBlank="1" showInputMessage="1" showErrorMessage="1" promptTitle="Meta del trimestre" prompt="Escribir la meta del trimestre. No colocar ningún signo (leer explicación en el recuadro de la parte de abajo). Si no tiene ninguna meta dejar en blanco sin ningun signo, simbolo o caracter." sqref="AF11:AF219 AE121:AE125 Z11:Z219 W11:W219 AC11:AC219 Y121:Y125" xr:uid="{D0866C1F-7764-4058-8683-11FAFA9F6F10}">
      <formula1>0.01</formula1>
    </dataValidation>
    <dataValidation allowBlank="1" showInputMessage="1" showErrorMessage="1" promptTitle="Código de actividad" prompt="El grupo de planeación establecerá en la consolidación el código correspondiente." sqref="M11:M219" xr:uid="{702F48CD-5409-4D30-BF76-381F02383066}"/>
    <dataValidation allowBlank="1" showInputMessage="1" showErrorMessage="1" promptTitle="Valor anual asignado" prompt="Es el cálculo de la suma de la programación de los recursos en los 4 trimestres del año en la actividad (valor automático)" sqref="U11:U219" xr:uid="{48C6A9AB-4832-4F92-A01A-5486EAA6A2E0}"/>
    <dataValidation allowBlank="1" showInputMessage="1" showErrorMessage="1" promptTitle="Nombre Indicador de Cumplimiento" prompt="Registrar en este campo el nombre del indicador con el cual se va a medir la actividad formulada." sqref="N11:N219" xr:uid="{1C54D13B-21CD-4AD1-99B3-DA0D4B4D22E6}"/>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2">
        <x14:dataValidation type="list" allowBlank="1" showInputMessage="1" showErrorMessage="1" promptTitle="Código CCP" prompt="Seleccionar de la lista desplegable el CCP, que corresponda con la actividad del Plan de Acción. En este caso debe estar alineado con el Rubro de la Columna T" xr:uid="{9E20CC07-1532-43E0-B1DA-8EA7F24E0D80}">
          <x14:formula1>
            <xm:f>'C:\Users\Usuario\Downloads\[PLAN DE ACCIÓN DIRECCIÓN DE PROMOCIÓN Y PREVENCIÓN 2026.xlsx]Hoja1'!#REF!</xm:f>
          </x14:formula1>
          <xm:sqref>T96</xm:sqref>
        </x14:dataValidation>
        <x14:dataValidation type="list" allowBlank="1" showInputMessage="1" showErrorMessage="1" promptTitle="Código CCP" prompt="Seleccionar de la lista desplegable el CCP, que corresponda con la actividad del Plan de Acción. En este caso debe estar alineado con el Rubro de la Columna T" xr:uid="{A8F0B967-C79E-4FE5-A296-79E2B699FE0E}">
          <x14:formula1>
            <xm:f>lista!$K$4:$K$103</xm:f>
          </x14:formula1>
          <xm:sqref>T74</xm:sqref>
        </x14:dataValidation>
        <x14:dataValidation type="list" allowBlank="1" showInputMessage="1" showErrorMessage="1" promptTitle="Rubro" prompt="Seleccionar de la lista desplegable el rubro presupuestal del proyecto de inversión con el cual se va a financiar la actividad. En caso de ser una actividad resultado de la gestión de la entidad, seleccionar el respectivo rubro de funcionamiento." xr:uid="{0EB624D4-815D-44F2-985A-01D92D29D576}">
          <x14:formula1>
            <xm:f>lista!$J$4:$J$42</xm:f>
          </x14:formula1>
          <xm:sqref>S11:S219</xm:sqref>
        </x14:dataValidation>
        <x14:dataValidation type="list" allowBlank="1" showInputMessage="1" showErrorMessage="1" promptTitle="Dependencia que está formulando" prompt="Seleccione la dependencia a la cual corresponde el Plan que está formulando" xr:uid="{E59DD853-FB58-456B-AC6C-D6C54D483435}">
          <x14:formula1>
            <xm:f>lista!$A$4:$A$34</xm:f>
          </x14:formula1>
          <xm:sqref>I11:I219</xm:sqref>
        </x14:dataValidation>
        <x14:dataValidation type="list" allowBlank="1" showInputMessage="1" showErrorMessage="1" promptTitle="Eje de PDSP" prompt="Seleccione de la lísta desplegable el eje del Plan Decenal de Salud Pública que está alineado con la actividad del Plan de Acción " xr:uid="{F7D3E6A8-CD81-4929-A4F0-B5ECA3819457}">
          <x14:formula1>
            <xm:f>encadenados!$A$60:$A$68</xm:f>
          </x14:formula1>
          <xm:sqref>A11:A219</xm:sqref>
        </x14:dataValidation>
        <x14:dataValidation type="list" allowBlank="1" showInputMessage="1" showErrorMessage="1" promptTitle="Tipo de Indicador" prompt="Seleccione el tipo de Indicador que corresponde" xr:uid="{90B6A226-16D4-429A-87F5-6E46D7761C4E}">
          <x14:formula1>
            <xm:f>lista!$L$4:$L$6</xm:f>
          </x14:formula1>
          <xm:sqref>O11:O219</xm:sqref>
        </x14:dataValidation>
        <x14:dataValidation type="list" allowBlank="1" showInputMessage="1" showErrorMessage="1" promptTitle="Planes Decreto 612 de 2018" prompt="Seleccione el Plan al cual corresponde la actividad que va a desarrollar acorde a lo descrito en el Decreto 612 de 2018. En caso que no corresponda seleccionar No Aplica (N/A)." xr:uid="{22FE7FF4-0059-4177-9DE1-4D8B96A8942D}">
          <x14:formula1>
            <xm:f>lista!$I$4:$I$16</xm:f>
          </x14:formula1>
          <xm:sqref>H11:H219</xm:sqref>
        </x14:dataValidation>
        <x14:dataValidation type="list" allowBlank="1" showInputMessage="1" showErrorMessage="1" promptTitle="Objetivo Desarrollo Sostenible" prompt="Seleccione el ODS principal asociado a la actividad a desarrollar en la vigencia" xr:uid="{2FFA0AB6-2CAF-4889-B781-E4D60CCF3EC0}">
          <x14:formula1>
            <xm:f>lista!$D$4:$D$20</xm:f>
          </x14:formula1>
          <xm:sqref>E11:E219</xm:sqref>
        </x14:dataValidation>
        <x14:dataValidation type="list" allowBlank="1" showInputMessage="1" showErrorMessage="1" promptTitle="Objetivo Estratégico" prompt="Seleccione el Objetivo Estratégico correspondiente." xr:uid="{D9613D9B-0281-400C-A7E4-A456DC97A1C6}">
          <x14:formula1>
            <xm:f>encadenados!$A$2:$A$8</xm:f>
          </x14:formula1>
          <xm:sqref>C11:C219</xm:sqref>
        </x14:dataValidation>
        <x14:dataValidation type="list" allowBlank="1" showInputMessage="1" showErrorMessage="1" promptTitle="Proceso" prompt="Seleccione el proceso al cual corresponde la dependencia que formula el plan de acción, de acuerdo al mapa de procesos vigente del Sistema Integrado de Gestión" xr:uid="{0434F253-D565-400B-82ED-7A313F14D4CF}">
          <x14:formula1>
            <xm:f>lista!$C$4:$C$31</xm:f>
          </x14:formula1>
          <xm:sqref>K11:K219</xm:sqref>
        </x14:dataValidation>
        <x14:dataValidation type="list" allowBlank="1" showInputMessage="1" showErrorMessage="1" promptTitle="Dimensión Operativa del MIPG" prompt="Seleccione la Dimensión Operativa del Modelo Integrado de Planeación y Gestión al cual corresponde la actividad" xr:uid="{D7BDA71A-F94F-47E9-A384-2A4373E279ED}">
          <x14:formula1>
            <xm:f>lista!$E$4:$E$10</xm:f>
          </x14:formula1>
          <xm:sqref>F11:F219</xm:sqref>
        </x14:dataValidation>
        <x14:dataValidation type="list" allowBlank="1" showInputMessage="1" showErrorMessage="1" promptTitle="Unidad de medida" prompt="Seleccione la unidad de medida en la cual se va a presentar el resultado del indicador " xr:uid="{C01B3D68-133A-4708-9057-A2BFEC2E7A89}">
          <x14:formula1>
            <xm:f>lista!$M$4:$M$9</xm:f>
          </x14:formula1>
          <xm:sqref>Q11:Q219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4AAAA-6A41-4FDC-806D-B56642ABB4F0}">
  <sheetPr codeName="Hoja3"/>
  <dimension ref="A1:XFD180"/>
  <sheetViews>
    <sheetView topLeftCell="XFD1" zoomScale="130" zoomScaleNormal="130" workbookViewId="0">
      <selection sqref="A1:XFC1048576"/>
    </sheetView>
  </sheetViews>
  <sheetFormatPr baseColWidth="10" defaultColWidth="12.42578125" defaultRowHeight="9.75" customHeight="1" x14ac:dyDescent="0.2"/>
  <cols>
    <col min="1" max="4" width="0" style="8" hidden="1" customWidth="1"/>
    <col min="5" max="5" width="0" style="10" hidden="1" customWidth="1"/>
    <col min="6" max="6" width="55.42578125" style="10" hidden="1" customWidth="1"/>
    <col min="7" max="8" width="1.85546875" style="8" hidden="1" customWidth="1"/>
    <col min="9" max="9" width="0" style="8" hidden="1" customWidth="1"/>
    <col min="10" max="11" width="0" style="107" hidden="1" customWidth="1"/>
    <col min="12" max="16383" width="0" style="8" hidden="1" customWidth="1"/>
    <col min="16384" max="16384" width="12.42578125" style="8"/>
  </cols>
  <sheetData>
    <row r="1" spans="1:13 16384:16384" ht="11.25" x14ac:dyDescent="0.2">
      <c r="E1" s="8"/>
      <c r="F1" s="8"/>
      <c r="J1" s="106"/>
      <c r="K1" s="106"/>
      <c r="XFD1" s="8" t="s">
        <v>895</v>
      </c>
    </row>
    <row r="2" spans="1:13 16384:16384" ht="13.5" x14ac:dyDescent="0.2"/>
    <row r="3" spans="1:13 16384:16384" s="114" customFormat="1" ht="24" x14ac:dyDescent="0.2">
      <c r="A3" s="108" t="s">
        <v>309</v>
      </c>
      <c r="B3" s="108" t="s">
        <v>310</v>
      </c>
      <c r="C3" s="108" t="s">
        <v>311</v>
      </c>
      <c r="D3" s="108" t="s">
        <v>312</v>
      </c>
      <c r="E3" s="109" t="s">
        <v>49</v>
      </c>
      <c r="F3" s="109" t="s">
        <v>50</v>
      </c>
      <c r="G3" s="110"/>
      <c r="H3" s="8"/>
      <c r="I3" s="111" t="s">
        <v>315</v>
      </c>
      <c r="J3" s="112" t="s">
        <v>316</v>
      </c>
      <c r="K3" s="107" t="s">
        <v>317</v>
      </c>
      <c r="L3" s="113" t="s">
        <v>318</v>
      </c>
      <c r="M3" s="113" t="s">
        <v>27</v>
      </c>
    </row>
    <row r="4" spans="1:13 16384:16384" ht="9.75" customHeight="1" x14ac:dyDescent="0.2">
      <c r="A4" s="6" t="s">
        <v>215</v>
      </c>
      <c r="B4" s="106">
        <v>2500</v>
      </c>
      <c r="C4" s="115" t="s">
        <v>237</v>
      </c>
      <c r="D4" s="6" t="s">
        <v>319</v>
      </c>
      <c r="E4" s="7" t="s">
        <v>257</v>
      </c>
      <c r="F4" s="7" t="s">
        <v>258</v>
      </c>
      <c r="G4" s="5"/>
      <c r="H4" s="5"/>
      <c r="I4" s="5" t="s">
        <v>247</v>
      </c>
      <c r="J4" s="107" t="s">
        <v>786</v>
      </c>
      <c r="K4" s="107" t="s">
        <v>321</v>
      </c>
      <c r="L4" s="8" t="s">
        <v>58</v>
      </c>
      <c r="M4" s="8" t="s">
        <v>70</v>
      </c>
    </row>
    <row r="5" spans="1:13 16384:16384" ht="9.75" customHeight="1" x14ac:dyDescent="0.2">
      <c r="A5" s="6" t="s">
        <v>172</v>
      </c>
      <c r="B5" s="106">
        <v>2200</v>
      </c>
      <c r="C5" s="115" t="s">
        <v>101</v>
      </c>
      <c r="D5" s="6" t="s">
        <v>322</v>
      </c>
      <c r="E5" s="7" t="s">
        <v>65</v>
      </c>
      <c r="F5" s="6" t="s">
        <v>266</v>
      </c>
      <c r="G5" s="5"/>
      <c r="H5" s="5"/>
      <c r="I5" s="5" t="s">
        <v>55</v>
      </c>
      <c r="J5" s="107" t="s">
        <v>787</v>
      </c>
      <c r="K5" s="107" t="s">
        <v>324</v>
      </c>
      <c r="L5" s="8" t="s">
        <v>137</v>
      </c>
      <c r="M5" s="8" t="s">
        <v>59</v>
      </c>
    </row>
    <row r="6" spans="1:13 16384:16384" ht="9.75" customHeight="1" x14ac:dyDescent="0.2">
      <c r="A6" s="6" t="s">
        <v>230</v>
      </c>
      <c r="B6" s="106">
        <v>3200</v>
      </c>
      <c r="C6" s="115" t="s">
        <v>231</v>
      </c>
      <c r="D6" s="6" t="s">
        <v>52</v>
      </c>
      <c r="E6" s="7" t="s">
        <v>74</v>
      </c>
      <c r="F6" s="6" t="s">
        <v>66</v>
      </c>
      <c r="G6" s="5"/>
      <c r="H6" s="5"/>
      <c r="I6" s="5" t="s">
        <v>267</v>
      </c>
      <c r="J6" s="107" t="s">
        <v>788</v>
      </c>
      <c r="K6" s="107" t="s">
        <v>131</v>
      </c>
      <c r="L6" s="8" t="s">
        <v>78</v>
      </c>
      <c r="M6" s="8" t="s">
        <v>80</v>
      </c>
    </row>
    <row r="7" spans="1:13 16384:16384" ht="9.75" customHeight="1" x14ac:dyDescent="0.2">
      <c r="A7" s="6" t="s">
        <v>191</v>
      </c>
      <c r="B7" s="106">
        <v>2400</v>
      </c>
      <c r="C7" s="115" t="s">
        <v>100</v>
      </c>
      <c r="D7" s="6" t="s">
        <v>326</v>
      </c>
      <c r="E7" s="7" t="s">
        <v>202</v>
      </c>
      <c r="F7" s="116" t="s">
        <v>223</v>
      </c>
      <c r="G7" s="5"/>
      <c r="H7" s="5"/>
      <c r="I7" s="5" t="s">
        <v>265</v>
      </c>
      <c r="J7" s="107" t="s">
        <v>789</v>
      </c>
      <c r="K7" s="107" t="s">
        <v>125</v>
      </c>
      <c r="M7" s="8" t="s">
        <v>328</v>
      </c>
    </row>
    <row r="8" spans="1:13 16384:16384" ht="9.75" customHeight="1" x14ac:dyDescent="0.2">
      <c r="A8" s="6" t="s">
        <v>179</v>
      </c>
      <c r="B8" s="106">
        <v>2300</v>
      </c>
      <c r="C8" s="115" t="s">
        <v>116</v>
      </c>
      <c r="D8" s="6" t="s">
        <v>329</v>
      </c>
      <c r="E8" s="7" t="s">
        <v>53</v>
      </c>
      <c r="F8" s="7" t="s">
        <v>330</v>
      </c>
      <c r="G8" s="5"/>
      <c r="H8" s="5"/>
      <c r="I8" s="5" t="s">
        <v>268</v>
      </c>
      <c r="J8" s="107" t="s">
        <v>790</v>
      </c>
      <c r="K8" s="107" t="s">
        <v>332</v>
      </c>
      <c r="M8" s="8" t="s">
        <v>73</v>
      </c>
    </row>
    <row r="9" spans="1:13 16384:16384" ht="9.75" customHeight="1" x14ac:dyDescent="0.2">
      <c r="A9" s="6" t="s">
        <v>145</v>
      </c>
      <c r="B9" s="106">
        <v>2100</v>
      </c>
      <c r="C9" s="115" t="s">
        <v>216</v>
      </c>
      <c r="D9" s="6" t="s">
        <v>333</v>
      </c>
      <c r="E9" s="7" t="s">
        <v>91</v>
      </c>
      <c r="F9" s="116" t="s">
        <v>83</v>
      </c>
      <c r="G9" s="5"/>
      <c r="H9" s="5"/>
      <c r="I9" s="115" t="s">
        <v>242</v>
      </c>
      <c r="J9" s="107" t="s">
        <v>791</v>
      </c>
      <c r="K9" s="107" t="s">
        <v>783</v>
      </c>
      <c r="M9" s="8" t="s">
        <v>84</v>
      </c>
    </row>
    <row r="10" spans="1:13 16384:16384" ht="9.75" customHeight="1" x14ac:dyDescent="0.2">
      <c r="A10" s="6" t="s">
        <v>234</v>
      </c>
      <c r="B10" s="106">
        <v>3400</v>
      </c>
      <c r="C10" s="115" t="s">
        <v>87</v>
      </c>
      <c r="D10" s="6" t="s">
        <v>335</v>
      </c>
      <c r="E10" s="7" t="s">
        <v>113</v>
      </c>
      <c r="F10" s="116" t="s">
        <v>94</v>
      </c>
      <c r="G10" s="6"/>
      <c r="H10" s="5"/>
      <c r="I10" s="115" t="s">
        <v>263</v>
      </c>
      <c r="J10" s="107" t="s">
        <v>792</v>
      </c>
      <c r="K10" s="107" t="s">
        <v>121</v>
      </c>
    </row>
    <row r="11" spans="1:13 16384:16384" ht="9.75" customHeight="1" x14ac:dyDescent="0.2">
      <c r="A11" s="6" t="s">
        <v>224</v>
      </c>
      <c r="B11" s="106">
        <v>3100</v>
      </c>
      <c r="C11" s="115" t="s">
        <v>241</v>
      </c>
      <c r="D11" s="6" t="s">
        <v>338</v>
      </c>
      <c r="E11" s="7" t="s">
        <v>67</v>
      </c>
      <c r="F11" s="116" t="s">
        <v>102</v>
      </c>
      <c r="G11" s="6"/>
      <c r="H11" s="5"/>
      <c r="I11" s="115" t="s">
        <v>262</v>
      </c>
      <c r="J11" s="107" t="s">
        <v>793</v>
      </c>
      <c r="K11" s="107" t="s">
        <v>123</v>
      </c>
    </row>
    <row r="12" spans="1:13 16384:16384" ht="9.75" customHeight="1" x14ac:dyDescent="0.2">
      <c r="A12" s="6" t="s">
        <v>76</v>
      </c>
      <c r="B12" s="106">
        <v>1100</v>
      </c>
      <c r="C12" s="115" t="s">
        <v>69</v>
      </c>
      <c r="D12" s="6" t="s">
        <v>340</v>
      </c>
      <c r="F12" s="116" t="s">
        <v>79</v>
      </c>
      <c r="G12" s="6"/>
      <c r="H12" s="5"/>
      <c r="I12" s="115" t="s">
        <v>1815</v>
      </c>
      <c r="J12" s="107" t="s">
        <v>794</v>
      </c>
      <c r="K12" s="107" t="s">
        <v>129</v>
      </c>
    </row>
    <row r="13" spans="1:13 16384:16384" ht="9.75" customHeight="1" x14ac:dyDescent="0.2">
      <c r="A13" s="6" t="s">
        <v>252</v>
      </c>
      <c r="B13" s="106">
        <v>4250</v>
      </c>
      <c r="C13" s="115" t="s">
        <v>106</v>
      </c>
      <c r="D13" s="6" t="s">
        <v>343</v>
      </c>
      <c r="F13" s="116" t="s">
        <v>75</v>
      </c>
      <c r="H13" s="5"/>
      <c r="I13" s="115" t="s">
        <v>95</v>
      </c>
      <c r="J13" s="107" t="s">
        <v>795</v>
      </c>
      <c r="K13" s="107" t="s">
        <v>126</v>
      </c>
    </row>
    <row r="14" spans="1:13 16384:16384" ht="9.75" customHeight="1" x14ac:dyDescent="0.2">
      <c r="A14" s="6" t="s">
        <v>244</v>
      </c>
      <c r="B14" s="106">
        <v>4230</v>
      </c>
      <c r="C14" s="115" t="s">
        <v>134</v>
      </c>
      <c r="D14" s="6" t="s">
        <v>345</v>
      </c>
      <c r="F14" s="6" t="s">
        <v>346</v>
      </c>
      <c r="H14" s="5"/>
      <c r="I14" s="115" t="s">
        <v>347</v>
      </c>
      <c r="J14" s="107" t="s">
        <v>796</v>
      </c>
      <c r="K14" s="107" t="s">
        <v>127</v>
      </c>
    </row>
    <row r="15" spans="1:13 16384:16384" ht="9.75" customHeight="1" x14ac:dyDescent="0.2">
      <c r="A15" s="6" t="s">
        <v>56</v>
      </c>
      <c r="B15" s="106">
        <v>1020</v>
      </c>
      <c r="C15" s="115" t="s">
        <v>57</v>
      </c>
      <c r="D15" s="6" t="s">
        <v>349</v>
      </c>
      <c r="F15" s="116" t="s">
        <v>132</v>
      </c>
      <c r="H15" s="5"/>
      <c r="I15" s="115" t="s">
        <v>350</v>
      </c>
      <c r="J15" s="107" t="s">
        <v>797</v>
      </c>
      <c r="K15" s="107" t="s">
        <v>128</v>
      </c>
    </row>
    <row r="16" spans="1:13 16384:16384" ht="9.75" customHeight="1" x14ac:dyDescent="0.2">
      <c r="A16" s="6" t="s">
        <v>68</v>
      </c>
      <c r="B16" s="106">
        <v>1030</v>
      </c>
      <c r="C16" s="115" t="s">
        <v>146</v>
      </c>
      <c r="D16" s="6" t="s">
        <v>353</v>
      </c>
      <c r="F16" s="6" t="s">
        <v>81</v>
      </c>
      <c r="H16" s="5"/>
      <c r="I16" s="115" t="s">
        <v>67</v>
      </c>
      <c r="J16" s="107" t="s">
        <v>798</v>
      </c>
      <c r="K16" s="107" t="s">
        <v>352</v>
      </c>
    </row>
    <row r="17" spans="1:11" ht="9.75" customHeight="1" x14ac:dyDescent="0.2">
      <c r="A17" s="7" t="s">
        <v>254</v>
      </c>
      <c r="B17" s="106">
        <v>4270</v>
      </c>
      <c r="C17" s="115" t="s">
        <v>192</v>
      </c>
      <c r="D17" s="6" t="s">
        <v>356</v>
      </c>
      <c r="F17" s="116" t="s">
        <v>203</v>
      </c>
      <c r="H17" s="5"/>
      <c r="J17" s="107" t="s">
        <v>799</v>
      </c>
      <c r="K17" s="107" t="s">
        <v>124</v>
      </c>
    </row>
    <row r="18" spans="1:11" ht="9.75" customHeight="1" x14ac:dyDescent="0.2">
      <c r="A18" s="6" t="s">
        <v>240</v>
      </c>
      <c r="B18" s="106">
        <v>4220</v>
      </c>
      <c r="C18" s="115" t="s">
        <v>1384</v>
      </c>
      <c r="D18" s="6" t="s">
        <v>359</v>
      </c>
      <c r="F18" s="116" t="s">
        <v>243</v>
      </c>
      <c r="H18" s="5"/>
      <c r="J18" s="107" t="s">
        <v>800</v>
      </c>
      <c r="K18" s="107" t="s">
        <v>160</v>
      </c>
    </row>
    <row r="19" spans="1:11" ht="9.75" customHeight="1" x14ac:dyDescent="0.2">
      <c r="A19" s="6" t="s">
        <v>248</v>
      </c>
      <c r="B19" s="106">
        <v>4240</v>
      </c>
      <c r="C19" s="115" t="s">
        <v>249</v>
      </c>
      <c r="D19" s="6" t="s">
        <v>117</v>
      </c>
      <c r="F19" s="116" t="s">
        <v>54</v>
      </c>
      <c r="H19" s="5"/>
      <c r="J19" s="107" t="s">
        <v>801</v>
      </c>
      <c r="K19" s="107" t="s">
        <v>161</v>
      </c>
    </row>
    <row r="20" spans="1:11" ht="9.75" customHeight="1" x14ac:dyDescent="0.2">
      <c r="A20" s="6" t="s">
        <v>890</v>
      </c>
      <c r="B20" s="106">
        <v>4010</v>
      </c>
      <c r="C20" s="115" t="s">
        <v>1385</v>
      </c>
      <c r="D20" s="6" t="s">
        <v>112</v>
      </c>
      <c r="F20" s="7" t="s">
        <v>364</v>
      </c>
      <c r="H20" s="5"/>
      <c r="J20" s="107" t="s">
        <v>802</v>
      </c>
      <c r="K20" s="107" t="s">
        <v>170</v>
      </c>
    </row>
    <row r="21" spans="1:11" ht="9.75" customHeight="1" x14ac:dyDescent="0.2">
      <c r="A21" s="6" t="s">
        <v>253</v>
      </c>
      <c r="B21" s="106">
        <v>4260</v>
      </c>
      <c r="C21" s="115" t="s">
        <v>260</v>
      </c>
      <c r="D21" s="6" t="s">
        <v>67</v>
      </c>
      <c r="F21" s="116" t="s">
        <v>92</v>
      </c>
      <c r="H21" s="5"/>
      <c r="J21" s="107" t="s">
        <v>803</v>
      </c>
      <c r="K21" s="107" t="s">
        <v>154</v>
      </c>
    </row>
    <row r="22" spans="1:11" ht="9.75" customHeight="1" x14ac:dyDescent="0.2">
      <c r="A22" s="6" t="s">
        <v>86</v>
      </c>
      <c r="B22" s="106">
        <v>1200</v>
      </c>
      <c r="C22" s="117" t="s">
        <v>245</v>
      </c>
      <c r="E22" s="8"/>
      <c r="F22" s="116" t="s">
        <v>114</v>
      </c>
      <c r="H22" s="5"/>
      <c r="J22" s="107" t="s">
        <v>803</v>
      </c>
      <c r="K22" s="107" t="s">
        <v>155</v>
      </c>
    </row>
    <row r="23" spans="1:11" ht="9.75" customHeight="1" x14ac:dyDescent="0.2">
      <c r="A23" s="6" t="s">
        <v>105</v>
      </c>
      <c r="B23" s="106">
        <v>1400</v>
      </c>
      <c r="C23" s="117" t="s">
        <v>256</v>
      </c>
      <c r="F23" s="116" t="s">
        <v>122</v>
      </c>
      <c r="H23" s="5"/>
      <c r="J23" s="107" t="s">
        <v>782</v>
      </c>
      <c r="K23" s="107" t="s">
        <v>166</v>
      </c>
    </row>
    <row r="24" spans="1:11" ht="9.75" customHeight="1" x14ac:dyDescent="0.2">
      <c r="A24" s="6" t="s">
        <v>115</v>
      </c>
      <c r="B24" s="106">
        <v>1500</v>
      </c>
      <c r="C24" s="117" t="s">
        <v>77</v>
      </c>
      <c r="H24" s="5"/>
      <c r="J24" s="107" t="s">
        <v>1192</v>
      </c>
      <c r="K24" s="107" t="s">
        <v>168</v>
      </c>
    </row>
    <row r="25" spans="1:11" ht="9.75" customHeight="1" x14ac:dyDescent="0.2">
      <c r="A25" s="6" t="s">
        <v>269</v>
      </c>
      <c r="B25" s="106">
        <v>4500</v>
      </c>
      <c r="C25" s="117" t="s">
        <v>97</v>
      </c>
      <c r="H25" s="5"/>
      <c r="J25" s="107" t="s">
        <v>205</v>
      </c>
      <c r="K25" s="107" t="s">
        <v>151</v>
      </c>
    </row>
    <row r="26" spans="1:11" ht="9.75" customHeight="1" x14ac:dyDescent="0.2">
      <c r="A26" s="6" t="s">
        <v>133</v>
      </c>
      <c r="B26" s="106">
        <v>1700</v>
      </c>
      <c r="C26" s="117" t="s">
        <v>270</v>
      </c>
      <c r="H26" s="6"/>
      <c r="J26" s="107" t="s">
        <v>120</v>
      </c>
      <c r="K26" s="107" t="s">
        <v>163</v>
      </c>
    </row>
    <row r="27" spans="1:11" ht="9.75" customHeight="1" x14ac:dyDescent="0.2">
      <c r="A27" s="6" t="s">
        <v>118</v>
      </c>
      <c r="B27" s="106">
        <v>1600</v>
      </c>
      <c r="C27" s="117" t="s">
        <v>376</v>
      </c>
      <c r="H27" s="6"/>
      <c r="J27" s="107" t="s">
        <v>542</v>
      </c>
      <c r="K27" s="107" t="s">
        <v>152</v>
      </c>
    </row>
    <row r="28" spans="1:11" ht="9.75" customHeight="1" x14ac:dyDescent="0.2">
      <c r="A28" s="6" t="s">
        <v>96</v>
      </c>
      <c r="B28" s="106">
        <v>1300</v>
      </c>
      <c r="C28" s="117" t="s">
        <v>82</v>
      </c>
      <c r="H28" s="6"/>
      <c r="J28" s="107" t="s">
        <v>147</v>
      </c>
      <c r="K28" s="107" t="s">
        <v>156</v>
      </c>
    </row>
    <row r="29" spans="1:11" ht="9.75" customHeight="1" x14ac:dyDescent="0.2">
      <c r="A29" s="6" t="s">
        <v>378</v>
      </c>
      <c r="B29" s="106">
        <v>4000</v>
      </c>
      <c r="C29" s="117" t="s">
        <v>173</v>
      </c>
      <c r="H29" s="6"/>
      <c r="J29" s="107" t="s">
        <v>138</v>
      </c>
      <c r="K29" s="107" t="s">
        <v>167</v>
      </c>
    </row>
    <row r="30" spans="1:11" ht="9.75" customHeight="1" x14ac:dyDescent="0.2">
      <c r="A30" s="6" t="s">
        <v>308</v>
      </c>
      <c r="B30" s="106">
        <v>4200</v>
      </c>
      <c r="C30" s="117" t="s">
        <v>89</v>
      </c>
      <c r="H30" s="6"/>
      <c r="J30" s="107" t="s">
        <v>838</v>
      </c>
      <c r="K30" s="107" t="s">
        <v>381</v>
      </c>
    </row>
    <row r="31" spans="1:11" ht="9.75" customHeight="1" x14ac:dyDescent="0.2">
      <c r="A31" s="6" t="s">
        <v>236</v>
      </c>
      <c r="B31" s="106">
        <v>4100</v>
      </c>
      <c r="C31" s="117" t="s">
        <v>119</v>
      </c>
      <c r="H31" s="6"/>
      <c r="J31" s="107" t="s">
        <v>1516</v>
      </c>
      <c r="K31" s="107" t="s">
        <v>158</v>
      </c>
    </row>
    <row r="32" spans="1:11" ht="9.75" customHeight="1" x14ac:dyDescent="0.2">
      <c r="A32" s="6" t="s">
        <v>259</v>
      </c>
      <c r="B32" s="106">
        <v>4400</v>
      </c>
      <c r="H32" s="6"/>
      <c r="J32" s="107" t="s">
        <v>193</v>
      </c>
      <c r="K32" s="107" t="s">
        <v>149</v>
      </c>
    </row>
    <row r="33" spans="1:11" ht="9.75" customHeight="1" x14ac:dyDescent="0.2">
      <c r="A33" s="6" t="s">
        <v>255</v>
      </c>
      <c r="B33" s="106">
        <v>4300</v>
      </c>
      <c r="H33" s="6"/>
      <c r="J33" s="107" t="s">
        <v>174</v>
      </c>
      <c r="K33" s="107" t="s">
        <v>148</v>
      </c>
    </row>
    <row r="34" spans="1:11" ht="9.75" customHeight="1" x14ac:dyDescent="0.2">
      <c r="A34" s="6" t="s">
        <v>209</v>
      </c>
      <c r="B34" s="106">
        <v>2410</v>
      </c>
      <c r="H34" s="6"/>
      <c r="J34" s="107" t="s">
        <v>107</v>
      </c>
      <c r="K34" s="107" t="s">
        <v>164</v>
      </c>
    </row>
    <row r="35" spans="1:11" ht="9.75" customHeight="1" x14ac:dyDescent="0.2">
      <c r="H35" s="6"/>
      <c r="J35" s="107" t="s">
        <v>217</v>
      </c>
      <c r="K35" s="107" t="s">
        <v>157</v>
      </c>
    </row>
    <row r="36" spans="1:11" ht="9.75" customHeight="1" x14ac:dyDescent="0.2">
      <c r="H36" s="6"/>
      <c r="J36" s="107" t="s">
        <v>225</v>
      </c>
      <c r="K36" s="107" t="s">
        <v>212</v>
      </c>
    </row>
    <row r="37" spans="1:11" ht="9.75" customHeight="1" x14ac:dyDescent="0.2">
      <c r="H37" s="6"/>
      <c r="J37" s="107" t="s">
        <v>180</v>
      </c>
      <c r="K37" s="107" t="s">
        <v>1194</v>
      </c>
    </row>
    <row r="38" spans="1:11" ht="9.75" customHeight="1" x14ac:dyDescent="0.2">
      <c r="H38" s="6"/>
      <c r="J38" s="107" t="s">
        <v>183</v>
      </c>
      <c r="K38" s="107" t="s">
        <v>213</v>
      </c>
    </row>
    <row r="39" spans="1:11" ht="9.75" customHeight="1" x14ac:dyDescent="0.2">
      <c r="H39" s="6"/>
      <c r="J39" s="107" t="s">
        <v>543</v>
      </c>
      <c r="K39" s="107" t="s">
        <v>211</v>
      </c>
    </row>
    <row r="40" spans="1:11" ht="9.75" customHeight="1" x14ac:dyDescent="0.2">
      <c r="H40" s="6"/>
      <c r="J40" s="107" t="s">
        <v>60</v>
      </c>
      <c r="K40" s="107" t="s">
        <v>390</v>
      </c>
    </row>
    <row r="41" spans="1:11" ht="9.75" customHeight="1" x14ac:dyDescent="0.2">
      <c r="H41" s="6"/>
      <c r="J41" s="107" t="s">
        <v>71</v>
      </c>
      <c r="K41" s="107" t="s">
        <v>208</v>
      </c>
    </row>
    <row r="42" spans="1:11" ht="9.75" customHeight="1" x14ac:dyDescent="0.2">
      <c r="H42" s="6"/>
      <c r="J42" s="107" t="s">
        <v>98</v>
      </c>
      <c r="K42" s="107" t="s">
        <v>206</v>
      </c>
    </row>
    <row r="43" spans="1:11" ht="9.75" customHeight="1" x14ac:dyDescent="0.2">
      <c r="H43" s="6"/>
      <c r="K43" s="107" t="s">
        <v>207</v>
      </c>
    </row>
    <row r="44" spans="1:11" ht="9.75" customHeight="1" x14ac:dyDescent="0.2">
      <c r="H44" s="6"/>
      <c r="K44" s="107" t="s">
        <v>139</v>
      </c>
    </row>
    <row r="45" spans="1:11" ht="9.75" customHeight="1" x14ac:dyDescent="0.2">
      <c r="H45" s="6"/>
      <c r="K45" s="107" t="s">
        <v>143</v>
      </c>
    </row>
    <row r="46" spans="1:11" ht="9.75" customHeight="1" x14ac:dyDescent="0.2">
      <c r="H46" s="6"/>
      <c r="K46" s="107" t="s">
        <v>140</v>
      </c>
    </row>
    <row r="47" spans="1:11" ht="9.75" customHeight="1" x14ac:dyDescent="0.2">
      <c r="H47" s="7"/>
      <c r="K47" s="107" t="s">
        <v>142</v>
      </c>
    </row>
    <row r="48" spans="1:11" ht="9.75" customHeight="1" x14ac:dyDescent="0.2">
      <c r="H48" s="6"/>
      <c r="K48" s="107" t="s">
        <v>141</v>
      </c>
    </row>
    <row r="49" spans="8:11" ht="9.75" customHeight="1" x14ac:dyDescent="0.2">
      <c r="H49" s="6"/>
      <c r="K49" s="107" t="s">
        <v>196</v>
      </c>
    </row>
    <row r="50" spans="8:11" ht="9.75" customHeight="1" x14ac:dyDescent="0.2">
      <c r="H50" s="6"/>
      <c r="K50" s="107" t="s">
        <v>199</v>
      </c>
    </row>
    <row r="51" spans="8:11" ht="9.75" customHeight="1" x14ac:dyDescent="0.2">
      <c r="H51" s="6"/>
      <c r="K51" s="107" t="s">
        <v>197</v>
      </c>
    </row>
    <row r="52" spans="8:11" ht="9.75" customHeight="1" x14ac:dyDescent="0.2">
      <c r="H52" s="6"/>
      <c r="K52" s="107" t="s">
        <v>204</v>
      </c>
    </row>
    <row r="53" spans="8:11" ht="9.75" customHeight="1" x14ac:dyDescent="0.2">
      <c r="H53" s="6"/>
      <c r="K53" s="107" t="s">
        <v>201</v>
      </c>
    </row>
    <row r="54" spans="8:11" ht="9.75" customHeight="1" x14ac:dyDescent="0.2">
      <c r="H54" s="6"/>
      <c r="K54" s="107" t="s">
        <v>194</v>
      </c>
    </row>
    <row r="55" spans="8:11" ht="9.75" customHeight="1" x14ac:dyDescent="0.2">
      <c r="H55" s="6"/>
      <c r="K55" s="107" t="s">
        <v>177</v>
      </c>
    </row>
    <row r="56" spans="8:11" ht="9.75" customHeight="1" x14ac:dyDescent="0.2">
      <c r="K56" s="107" t="s">
        <v>411</v>
      </c>
    </row>
    <row r="57" spans="8:11" ht="9.75" customHeight="1" x14ac:dyDescent="0.2">
      <c r="K57" s="107" t="s">
        <v>412</v>
      </c>
    </row>
    <row r="58" spans="8:11" ht="9.75" customHeight="1" x14ac:dyDescent="0.2">
      <c r="K58" s="107" t="s">
        <v>175</v>
      </c>
    </row>
    <row r="59" spans="8:11" ht="9.75" customHeight="1" x14ac:dyDescent="0.2">
      <c r="K59" s="107" t="s">
        <v>178</v>
      </c>
    </row>
    <row r="60" spans="8:11" ht="9.75" customHeight="1" x14ac:dyDescent="0.2">
      <c r="K60" s="107" t="s">
        <v>416</v>
      </c>
    </row>
    <row r="61" spans="8:11" ht="9.75" customHeight="1" x14ac:dyDescent="0.2">
      <c r="K61" s="107" t="s">
        <v>417</v>
      </c>
    </row>
    <row r="62" spans="8:11" ht="9.75" customHeight="1" x14ac:dyDescent="0.2">
      <c r="K62" s="107" t="s">
        <v>545</v>
      </c>
    </row>
    <row r="63" spans="8:11" ht="9.75" customHeight="1" x14ac:dyDescent="0.2">
      <c r="K63" s="107" t="s">
        <v>546</v>
      </c>
    </row>
    <row r="64" spans="8:11" ht="9.75" customHeight="1" x14ac:dyDescent="0.2">
      <c r="K64" s="107" t="s">
        <v>547</v>
      </c>
    </row>
    <row r="65" spans="11:11" ht="9.75" customHeight="1" x14ac:dyDescent="0.2">
      <c r="K65" s="107" t="s">
        <v>110</v>
      </c>
    </row>
    <row r="66" spans="11:11" ht="9.75" customHeight="1" x14ac:dyDescent="0.2">
      <c r="K66" s="107" t="s">
        <v>111</v>
      </c>
    </row>
    <row r="67" spans="11:11" ht="9.75" customHeight="1" x14ac:dyDescent="0.2">
      <c r="K67" s="107" t="s">
        <v>108</v>
      </c>
    </row>
    <row r="68" spans="11:11" ht="9.75" customHeight="1" x14ac:dyDescent="0.2">
      <c r="K68" s="107" t="s">
        <v>220</v>
      </c>
    </row>
    <row r="69" spans="11:11" ht="9.75" customHeight="1" x14ac:dyDescent="0.2">
      <c r="K69" s="107" t="s">
        <v>422</v>
      </c>
    </row>
    <row r="70" spans="11:11" ht="9.75" customHeight="1" x14ac:dyDescent="0.2">
      <c r="K70" s="107" t="s">
        <v>219</v>
      </c>
    </row>
    <row r="71" spans="11:11" ht="9.75" customHeight="1" x14ac:dyDescent="0.2">
      <c r="K71" s="107" t="s">
        <v>221</v>
      </c>
    </row>
    <row r="72" spans="11:11" ht="9.75" customHeight="1" x14ac:dyDescent="0.2">
      <c r="K72" s="107" t="s">
        <v>222</v>
      </c>
    </row>
    <row r="73" spans="11:11" ht="9.75" customHeight="1" x14ac:dyDescent="0.2">
      <c r="K73" s="107" t="s">
        <v>218</v>
      </c>
    </row>
    <row r="74" spans="11:11" ht="9.75" customHeight="1" x14ac:dyDescent="0.2">
      <c r="K74" s="107" t="s">
        <v>227</v>
      </c>
    </row>
    <row r="75" spans="11:11" ht="9.75" customHeight="1" x14ac:dyDescent="0.2">
      <c r="K75" s="107" t="s">
        <v>235</v>
      </c>
    </row>
    <row r="76" spans="11:11" ht="9.75" customHeight="1" x14ac:dyDescent="0.2">
      <c r="K76" s="107" t="s">
        <v>226</v>
      </c>
    </row>
    <row r="77" spans="11:11" ht="9.75" customHeight="1" x14ac:dyDescent="0.2">
      <c r="K77" s="107" t="s">
        <v>232</v>
      </c>
    </row>
    <row r="78" spans="11:11" ht="9.75" customHeight="1" x14ac:dyDescent="0.2">
      <c r="K78" s="107" t="s">
        <v>181</v>
      </c>
    </row>
    <row r="79" spans="11:11" ht="9.75" customHeight="1" x14ac:dyDescent="0.2">
      <c r="K79" s="107" t="s">
        <v>182</v>
      </c>
    </row>
    <row r="80" spans="11:11" ht="9.75" customHeight="1" x14ac:dyDescent="0.2">
      <c r="K80" s="107" t="s">
        <v>188</v>
      </c>
    </row>
    <row r="81" spans="11:11" ht="9.75" customHeight="1" x14ac:dyDescent="0.2">
      <c r="K81" s="107" t="s">
        <v>435</v>
      </c>
    </row>
    <row r="82" spans="11:11" ht="9.75" customHeight="1" x14ac:dyDescent="0.2">
      <c r="K82" s="107" t="s">
        <v>186</v>
      </c>
    </row>
    <row r="83" spans="11:11" ht="9.75" customHeight="1" x14ac:dyDescent="0.2">
      <c r="K83" s="107" t="s">
        <v>187</v>
      </c>
    </row>
    <row r="84" spans="11:11" ht="9.75" customHeight="1" x14ac:dyDescent="0.2">
      <c r="K84" s="107" t="s">
        <v>439</v>
      </c>
    </row>
    <row r="85" spans="11:11" ht="9.75" customHeight="1" x14ac:dyDescent="0.2">
      <c r="K85" s="107" t="s">
        <v>189</v>
      </c>
    </row>
    <row r="86" spans="11:11" ht="9.75" customHeight="1" x14ac:dyDescent="0.2">
      <c r="K86" s="107" t="s">
        <v>184</v>
      </c>
    </row>
    <row r="87" spans="11:11" ht="9.75" customHeight="1" x14ac:dyDescent="0.2">
      <c r="K87" s="107" t="s">
        <v>544</v>
      </c>
    </row>
    <row r="88" spans="11:11" ht="9.75" customHeight="1" x14ac:dyDescent="0.2">
      <c r="K88" s="107" t="s">
        <v>238</v>
      </c>
    </row>
    <row r="89" spans="11:11" ht="9.75" customHeight="1" x14ac:dyDescent="0.2">
      <c r="K89" s="107" t="s">
        <v>444</v>
      </c>
    </row>
    <row r="90" spans="11:11" ht="9.75" customHeight="1" x14ac:dyDescent="0.2">
      <c r="K90" s="107" t="s">
        <v>251</v>
      </c>
    </row>
    <row r="91" spans="11:11" ht="9.75" customHeight="1" x14ac:dyDescent="0.2">
      <c r="K91" s="107" t="s">
        <v>250</v>
      </c>
    </row>
    <row r="92" spans="11:11" ht="9.75" customHeight="1" x14ac:dyDescent="0.2">
      <c r="K92" s="107" t="s">
        <v>264</v>
      </c>
    </row>
    <row r="93" spans="11:11" ht="9.75" customHeight="1" x14ac:dyDescent="0.2">
      <c r="K93" s="107" t="s">
        <v>261</v>
      </c>
    </row>
    <row r="94" spans="11:11" ht="9.75" customHeight="1" x14ac:dyDescent="0.2">
      <c r="K94" s="107" t="s">
        <v>61</v>
      </c>
    </row>
    <row r="95" spans="11:11" ht="9.75" customHeight="1" x14ac:dyDescent="0.2">
      <c r="K95" s="107" t="s">
        <v>451</v>
      </c>
    </row>
    <row r="96" spans="11:11" ht="9.75" customHeight="1" x14ac:dyDescent="0.2">
      <c r="K96" s="107" t="s">
        <v>239</v>
      </c>
    </row>
    <row r="97" spans="10:11" ht="9.75" customHeight="1" x14ac:dyDescent="0.2">
      <c r="K97" s="107" t="s">
        <v>135</v>
      </c>
    </row>
    <row r="98" spans="10:11" ht="9.75" customHeight="1" x14ac:dyDescent="0.2">
      <c r="K98" s="107" t="s">
        <v>246</v>
      </c>
    </row>
    <row r="99" spans="10:11" ht="9.75" customHeight="1" x14ac:dyDescent="0.2">
      <c r="K99" s="107" t="s">
        <v>72</v>
      </c>
    </row>
    <row r="100" spans="10:11" ht="9.75" customHeight="1" x14ac:dyDescent="0.2">
      <c r="K100" s="107" t="s">
        <v>90</v>
      </c>
    </row>
    <row r="101" spans="10:11" ht="9.75" customHeight="1" x14ac:dyDescent="0.2">
      <c r="K101" s="107" t="s">
        <v>93</v>
      </c>
    </row>
    <row r="102" spans="10:11" ht="9.75" customHeight="1" x14ac:dyDescent="0.2">
      <c r="K102" s="107" t="s">
        <v>99</v>
      </c>
    </row>
    <row r="103" spans="10:11" ht="9.75" customHeight="1" x14ac:dyDescent="0.2">
      <c r="K103" s="107" t="s">
        <v>103</v>
      </c>
    </row>
    <row r="104" spans="10:11" ht="9.75" customHeight="1" x14ac:dyDescent="0.25">
      <c r="K104" s="1"/>
    </row>
    <row r="105" spans="10:11" ht="9.75" customHeight="1" x14ac:dyDescent="0.25">
      <c r="K105" s="1"/>
    </row>
    <row r="106" spans="10:11" ht="9.75" customHeight="1" x14ac:dyDescent="0.25">
      <c r="J106" s="1"/>
      <c r="K106" s="1"/>
    </row>
    <row r="107" spans="10:11" ht="9.75" customHeight="1" x14ac:dyDescent="0.25">
      <c r="J107" s="1"/>
      <c r="K107" s="1"/>
    </row>
    <row r="108" spans="10:11" ht="9.75" customHeight="1" x14ac:dyDescent="0.25">
      <c r="J108" s="1"/>
      <c r="K108" s="1"/>
    </row>
    <row r="109" spans="10:11" ht="9.75" customHeight="1" x14ac:dyDescent="0.25">
      <c r="J109" s="1"/>
      <c r="K109" s="1"/>
    </row>
    <row r="110" spans="10:11" ht="9.75" customHeight="1" x14ac:dyDescent="0.25">
      <c r="J110" s="1"/>
      <c r="K110" s="1"/>
    </row>
    <row r="111" spans="10:11" ht="9.75" customHeight="1" x14ac:dyDescent="0.25">
      <c r="J111" s="1"/>
      <c r="K111" s="1"/>
    </row>
    <row r="112" spans="10:11" ht="9.75" customHeight="1" x14ac:dyDescent="0.25">
      <c r="J112" s="1"/>
      <c r="K112" s="1"/>
    </row>
    <row r="113" spans="10:11" ht="9.75" customHeight="1" x14ac:dyDescent="0.25">
      <c r="J113" s="1"/>
      <c r="K113" s="1"/>
    </row>
    <row r="114" spans="10:11" ht="9.75" customHeight="1" x14ac:dyDescent="0.25">
      <c r="J114" s="1"/>
      <c r="K114" s="1"/>
    </row>
    <row r="115" spans="10:11" ht="9.75" customHeight="1" x14ac:dyDescent="0.25">
      <c r="J115" s="1"/>
      <c r="K115" s="1"/>
    </row>
    <row r="116" spans="10:11" ht="9.75" customHeight="1" x14ac:dyDescent="0.25">
      <c r="J116" s="1"/>
      <c r="K116" s="1"/>
    </row>
    <row r="117" spans="10:11" ht="9.75" customHeight="1" x14ac:dyDescent="0.25">
      <c r="J117" s="1"/>
      <c r="K117" s="1"/>
    </row>
    <row r="118" spans="10:11" ht="9.75" customHeight="1" x14ac:dyDescent="0.25">
      <c r="J118" s="1"/>
      <c r="K118" s="1"/>
    </row>
    <row r="119" spans="10:11" ht="9.75" customHeight="1" x14ac:dyDescent="0.25">
      <c r="J119" s="1"/>
      <c r="K119" s="1"/>
    </row>
    <row r="120" spans="10:11" ht="9.75" customHeight="1" x14ac:dyDescent="0.25">
      <c r="J120" s="1"/>
      <c r="K120" s="1"/>
    </row>
    <row r="121" spans="10:11" ht="9.75" customHeight="1" x14ac:dyDescent="0.25">
      <c r="J121" s="1"/>
      <c r="K121" s="1"/>
    </row>
    <row r="122" spans="10:11" ht="9.75" customHeight="1" x14ac:dyDescent="0.25">
      <c r="J122" s="1"/>
      <c r="K122" s="1"/>
    </row>
    <row r="123" spans="10:11" ht="9.75" customHeight="1" x14ac:dyDescent="0.25">
      <c r="J123" s="1"/>
      <c r="K123" s="1"/>
    </row>
    <row r="124" spans="10:11" ht="9.75" customHeight="1" x14ac:dyDescent="0.25">
      <c r="J124" s="1"/>
      <c r="K124" s="1"/>
    </row>
    <row r="125" spans="10:11" ht="9.75" customHeight="1" x14ac:dyDescent="0.25">
      <c r="J125" s="1"/>
      <c r="K125" s="1"/>
    </row>
    <row r="126" spans="10:11" ht="9.75" customHeight="1" x14ac:dyDescent="0.25">
      <c r="J126" s="1"/>
      <c r="K126" s="1"/>
    </row>
    <row r="127" spans="10:11" ht="9.75" customHeight="1" x14ac:dyDescent="0.25">
      <c r="J127" s="1"/>
      <c r="K127" s="1"/>
    </row>
    <row r="128" spans="10:11" ht="9.75" customHeight="1" x14ac:dyDescent="0.25">
      <c r="J128" s="1"/>
      <c r="K128" s="1"/>
    </row>
    <row r="129" spans="10:11" ht="9.75" customHeight="1" x14ac:dyDescent="0.25">
      <c r="J129" s="1"/>
      <c r="K129" s="1"/>
    </row>
    <row r="130" spans="10:11" ht="9.75" customHeight="1" x14ac:dyDescent="0.25">
      <c r="J130" s="1"/>
      <c r="K130" s="1"/>
    </row>
    <row r="131" spans="10:11" ht="9.75" customHeight="1" x14ac:dyDescent="0.25">
      <c r="J131" s="1"/>
      <c r="K131" s="1"/>
    </row>
    <row r="132" spans="10:11" ht="9.75" customHeight="1" x14ac:dyDescent="0.25">
      <c r="J132" s="1"/>
      <c r="K132" s="1"/>
    </row>
    <row r="133" spans="10:11" ht="9.75" customHeight="1" x14ac:dyDescent="0.25">
      <c r="J133" s="1"/>
      <c r="K133" s="1"/>
    </row>
    <row r="134" spans="10:11" ht="9.75" customHeight="1" x14ac:dyDescent="0.25">
      <c r="J134" s="1"/>
      <c r="K134" s="1"/>
    </row>
    <row r="135" spans="10:11" ht="9.75" customHeight="1" x14ac:dyDescent="0.25">
      <c r="J135" s="1"/>
      <c r="K135" s="1"/>
    </row>
    <row r="136" spans="10:11" ht="9.75" customHeight="1" x14ac:dyDescent="0.25">
      <c r="J136" s="1"/>
      <c r="K136" s="1"/>
    </row>
    <row r="137" spans="10:11" ht="9.75" customHeight="1" x14ac:dyDescent="0.25">
      <c r="J137" s="1"/>
      <c r="K137" s="1"/>
    </row>
    <row r="138" spans="10:11" ht="9.75" customHeight="1" x14ac:dyDescent="0.25">
      <c r="J138" s="1"/>
      <c r="K138" s="1"/>
    </row>
    <row r="139" spans="10:11" ht="9.75" customHeight="1" x14ac:dyDescent="0.25">
      <c r="J139" s="1"/>
      <c r="K139" s="1"/>
    </row>
    <row r="140" spans="10:11" ht="9.75" customHeight="1" x14ac:dyDescent="0.25">
      <c r="J140" s="1"/>
      <c r="K140" s="1"/>
    </row>
    <row r="141" spans="10:11" ht="9.75" customHeight="1" x14ac:dyDescent="0.25">
      <c r="J141" s="1"/>
      <c r="K141" s="1"/>
    </row>
    <row r="142" spans="10:11" ht="9.75" customHeight="1" x14ac:dyDescent="0.25">
      <c r="J142" s="1"/>
      <c r="K142" s="1"/>
    </row>
    <row r="143" spans="10:11" ht="9.75" customHeight="1" x14ac:dyDescent="0.25">
      <c r="J143" s="1"/>
      <c r="K143" s="1"/>
    </row>
    <row r="144" spans="10:11" ht="9.75" customHeight="1" x14ac:dyDescent="0.25">
      <c r="J144" s="1"/>
      <c r="K144" s="1"/>
    </row>
    <row r="145" spans="10:13" ht="9.75" customHeight="1" x14ac:dyDescent="0.25">
      <c r="J145" s="1"/>
      <c r="K145" s="1"/>
    </row>
    <row r="146" spans="10:13" ht="9.75" customHeight="1" x14ac:dyDescent="0.25">
      <c r="J146" s="1"/>
      <c r="K146" s="1"/>
    </row>
    <row r="147" spans="10:13" ht="9.75" customHeight="1" x14ac:dyDescent="0.25">
      <c r="J147" s="1"/>
      <c r="K147" s="1"/>
    </row>
    <row r="148" spans="10:13" ht="9.75" customHeight="1" x14ac:dyDescent="0.25">
      <c r="J148" s="1"/>
      <c r="K148" s="1"/>
    </row>
    <row r="149" spans="10:13" ht="9.75" customHeight="1" x14ac:dyDescent="0.25">
      <c r="J149" s="1"/>
      <c r="K149" s="1"/>
    </row>
    <row r="150" spans="10:13" ht="9.75" customHeight="1" x14ac:dyDescent="0.25">
      <c r="J150" s="1"/>
      <c r="K150" s="1"/>
    </row>
    <row r="151" spans="10:13" ht="9.75" customHeight="1" x14ac:dyDescent="0.25">
      <c r="J151" s="1"/>
      <c r="K151" s="1"/>
    </row>
    <row r="152" spans="10:13" ht="9.75" customHeight="1" x14ac:dyDescent="0.25">
      <c r="J152" s="1"/>
      <c r="K152" s="1"/>
    </row>
    <row r="153" spans="10:13" ht="9.75" customHeight="1" x14ac:dyDescent="0.25">
      <c r="J153" s="1"/>
      <c r="K153" s="1"/>
    </row>
    <row r="154" spans="10:13" ht="9.75" customHeight="1" x14ac:dyDescent="0.25">
      <c r="J154" s="1"/>
      <c r="K154" s="1"/>
    </row>
    <row r="155" spans="10:13" ht="9.75" customHeight="1" x14ac:dyDescent="0.25">
      <c r="J155" s="1"/>
      <c r="K155" s="1"/>
    </row>
    <row r="156" spans="10:13" ht="9.75" customHeight="1" x14ac:dyDescent="0.25">
      <c r="J156" s="1"/>
      <c r="K156" s="1"/>
      <c r="M156" s="118"/>
    </row>
    <row r="157" spans="10:13" ht="9.75" customHeight="1" x14ac:dyDescent="0.25">
      <c r="J157" s="1"/>
      <c r="K157" s="1"/>
    </row>
    <row r="158" spans="10:13" ht="9.75" customHeight="1" x14ac:dyDescent="0.25">
      <c r="J158" s="1"/>
      <c r="K158" s="1"/>
    </row>
    <row r="159" spans="10:13" ht="9.75" customHeight="1" x14ac:dyDescent="0.25">
      <c r="J159" s="1"/>
      <c r="K159" s="1"/>
    </row>
    <row r="160" spans="10:13" ht="9.75" customHeight="1" x14ac:dyDescent="0.25">
      <c r="J160" s="1"/>
      <c r="K160" s="1"/>
    </row>
    <row r="161" spans="10:11" ht="9.75" customHeight="1" x14ac:dyDescent="0.25">
      <c r="J161" s="1"/>
      <c r="K161" s="1"/>
    </row>
    <row r="162" spans="10:11" ht="9.75" customHeight="1" x14ac:dyDescent="0.25">
      <c r="J162" s="1"/>
      <c r="K162" s="1"/>
    </row>
    <row r="163" spans="10:11" ht="9.75" customHeight="1" x14ac:dyDescent="0.25">
      <c r="J163" s="1"/>
      <c r="K163" s="1"/>
    </row>
    <row r="164" spans="10:11" ht="9.75" customHeight="1" x14ac:dyDescent="0.25">
      <c r="J164" s="1"/>
      <c r="K164" s="1"/>
    </row>
    <row r="165" spans="10:11" ht="9.75" customHeight="1" x14ac:dyDescent="0.25">
      <c r="J165" s="1"/>
      <c r="K165" s="1"/>
    </row>
    <row r="166" spans="10:11" ht="9.75" customHeight="1" x14ac:dyDescent="0.25">
      <c r="J166" s="1"/>
      <c r="K166" s="1"/>
    </row>
    <row r="167" spans="10:11" ht="9.75" customHeight="1" x14ac:dyDescent="0.25">
      <c r="J167" s="1"/>
      <c r="K167" s="1"/>
    </row>
    <row r="168" spans="10:11" ht="9.75" customHeight="1" x14ac:dyDescent="0.25">
      <c r="J168" s="1"/>
      <c r="K168" s="1"/>
    </row>
    <row r="169" spans="10:11" ht="9.75" customHeight="1" x14ac:dyDescent="0.25">
      <c r="J169" s="1"/>
      <c r="K169" s="1"/>
    </row>
    <row r="170" spans="10:11" ht="9.75" customHeight="1" x14ac:dyDescent="0.25">
      <c r="J170" s="1"/>
      <c r="K170" s="1"/>
    </row>
    <row r="171" spans="10:11" ht="9.75" customHeight="1" x14ac:dyDescent="0.25">
      <c r="J171" s="1"/>
      <c r="K171" s="1"/>
    </row>
    <row r="172" spans="10:11" ht="9.75" customHeight="1" x14ac:dyDescent="0.25">
      <c r="J172" s="1"/>
      <c r="K172" s="1"/>
    </row>
    <row r="173" spans="10:11" ht="9.75" customHeight="1" x14ac:dyDescent="0.25">
      <c r="J173" s="1"/>
      <c r="K173" s="1"/>
    </row>
    <row r="174" spans="10:11" ht="9.75" customHeight="1" x14ac:dyDescent="0.25">
      <c r="J174" s="1"/>
      <c r="K174" s="1"/>
    </row>
    <row r="175" spans="10:11" ht="9.75" customHeight="1" x14ac:dyDescent="0.25">
      <c r="J175" s="1"/>
      <c r="K175" s="1"/>
    </row>
    <row r="176" spans="10:11" ht="9.75" customHeight="1" x14ac:dyDescent="0.25">
      <c r="J176" s="1"/>
      <c r="K176" s="1"/>
    </row>
    <row r="177" spans="10:11" ht="9.75" customHeight="1" x14ac:dyDescent="0.25">
      <c r="J177" s="1"/>
      <c r="K177" s="1"/>
    </row>
    <row r="178" spans="10:11" ht="9.75" customHeight="1" x14ac:dyDescent="0.25">
      <c r="J178" s="1"/>
      <c r="K178" s="1"/>
    </row>
    <row r="179" spans="10:11" ht="9.75" customHeight="1" x14ac:dyDescent="0.25">
      <c r="J179" s="1"/>
    </row>
    <row r="180" spans="10:11" ht="9.75" customHeight="1" x14ac:dyDescent="0.25">
      <c r="J180" s="1"/>
    </row>
  </sheetData>
  <sheetProtection algorithmName="SHA-512" hashValue="SD6f8T17I83xGfsTqHUnZmDB3SBQbrGWGvrtyI2n+3tolZrH5ojdjzmjoQ/pv2uyMTSOB5gxp2aOLVHds9Qq6w==" saltValue="ZOuDXVk7ptWBwoA6oRfghQ==" spinCount="100000" sheet="1" objects="1" scenarios="1" selectLockedCells="1" selectUnlockedCells="1"/>
  <autoFilter ref="A3:M247" xr:uid="{F4F70C57-1A5D-4F1D-9EBF-0136D77B43E7}"/>
  <sortState ref="J4:J54">
    <sortCondition ref="J5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0FAD4-9265-4C8B-86D2-E52655F4AAD0}">
  <sheetPr codeName="Hoja4"/>
  <dimension ref="A1:XFD186"/>
  <sheetViews>
    <sheetView topLeftCell="XFD1" zoomScale="85" zoomScaleNormal="85" workbookViewId="0"/>
  </sheetViews>
  <sheetFormatPr baseColWidth="10" defaultColWidth="58.42578125" defaultRowHeight="30.75" customHeight="1" x14ac:dyDescent="0.25"/>
  <cols>
    <col min="1" max="16383" width="0" style="3" hidden="1" customWidth="1"/>
    <col min="16384" max="16384" width="16.28515625" style="3" customWidth="1"/>
  </cols>
  <sheetData>
    <row r="1" spans="1:12 16384:16384" ht="30.75" customHeight="1" x14ac:dyDescent="0.25">
      <c r="A1" s="2" t="s">
        <v>313</v>
      </c>
      <c r="C1" s="3" t="s">
        <v>509</v>
      </c>
      <c r="D1" s="2" t="s">
        <v>314</v>
      </c>
      <c r="E1" s="3" t="s">
        <v>510</v>
      </c>
      <c r="F1" s="3" t="s">
        <v>511</v>
      </c>
      <c r="G1" s="3" t="s">
        <v>512</v>
      </c>
      <c r="H1" s="3" t="s">
        <v>513</v>
      </c>
      <c r="I1" s="3" t="s">
        <v>514</v>
      </c>
      <c r="J1" s="3" t="s">
        <v>515</v>
      </c>
      <c r="K1" s="3" t="s">
        <v>516</v>
      </c>
      <c r="L1" s="3" t="s">
        <v>517</v>
      </c>
    </row>
    <row r="2" spans="1:12 16384:16384" ht="30.75" customHeight="1" x14ac:dyDescent="0.25">
      <c r="A2" s="3" t="s">
        <v>1816</v>
      </c>
      <c r="B2" s="4" t="s">
        <v>518</v>
      </c>
      <c r="C2" s="3" t="s">
        <v>510</v>
      </c>
      <c r="E2" s="5" t="s">
        <v>176</v>
      </c>
      <c r="F2" s="5" t="s">
        <v>1940</v>
      </c>
      <c r="G2" s="6" t="s">
        <v>198</v>
      </c>
      <c r="H2" s="6" t="s">
        <v>896</v>
      </c>
      <c r="I2" s="6" t="s">
        <v>64</v>
      </c>
      <c r="J2" s="6" t="s">
        <v>1952</v>
      </c>
      <c r="K2" s="7" t="s">
        <v>229</v>
      </c>
      <c r="L2" s="3" t="s">
        <v>67</v>
      </c>
      <c r="XFD2" s="3" t="s">
        <v>519</v>
      </c>
    </row>
    <row r="3" spans="1:12 16384:16384" ht="30.75" customHeight="1" x14ac:dyDescent="0.25">
      <c r="A3" s="3" t="s">
        <v>1938</v>
      </c>
      <c r="B3" s="4" t="s">
        <v>520</v>
      </c>
      <c r="C3" s="3" t="s">
        <v>511</v>
      </c>
      <c r="E3" s="5" t="s">
        <v>171</v>
      </c>
      <c r="F3" s="5" t="s">
        <v>1941</v>
      </c>
      <c r="G3" s="6" t="s">
        <v>200</v>
      </c>
      <c r="H3" s="6" t="s">
        <v>210</v>
      </c>
      <c r="I3" s="6" t="s">
        <v>1950</v>
      </c>
      <c r="J3" s="6" t="s">
        <v>395</v>
      </c>
      <c r="K3" s="6" t="s">
        <v>401</v>
      </c>
    </row>
    <row r="4" spans="1:12 16384:16384" ht="30.75" customHeight="1" x14ac:dyDescent="0.25">
      <c r="A4" s="3" t="s">
        <v>1939</v>
      </c>
      <c r="B4" s="4" t="s">
        <v>521</v>
      </c>
      <c r="C4" s="3" t="s">
        <v>512</v>
      </c>
      <c r="E4" s="5" t="s">
        <v>144</v>
      </c>
      <c r="F4" s="6" t="s">
        <v>1942</v>
      </c>
      <c r="G4" s="6" t="s">
        <v>1943</v>
      </c>
      <c r="H4" s="8"/>
      <c r="I4" s="6" t="s">
        <v>1951</v>
      </c>
      <c r="J4" s="6" t="s">
        <v>397</v>
      </c>
      <c r="K4" s="6" t="s">
        <v>403</v>
      </c>
    </row>
    <row r="5" spans="1:12 16384:16384" ht="30.75" customHeight="1" x14ac:dyDescent="0.25">
      <c r="A5" s="3" t="s">
        <v>51</v>
      </c>
      <c r="B5" s="4" t="s">
        <v>522</v>
      </c>
      <c r="C5" s="3" t="s">
        <v>513</v>
      </c>
      <c r="E5" s="5" t="s">
        <v>136</v>
      </c>
      <c r="F5" s="8"/>
      <c r="G5" s="6" t="s">
        <v>1944</v>
      </c>
      <c r="H5" s="8"/>
      <c r="I5" s="6" t="s">
        <v>1949</v>
      </c>
      <c r="K5" s="6" t="s">
        <v>405</v>
      </c>
    </row>
    <row r="6" spans="1:12 16384:16384" ht="30.75" customHeight="1" x14ac:dyDescent="0.25">
      <c r="A6" s="3" t="s">
        <v>63</v>
      </c>
      <c r="B6" s="4" t="s">
        <v>523</v>
      </c>
      <c r="C6" s="3" t="s">
        <v>514</v>
      </c>
      <c r="E6" s="5" t="s">
        <v>150</v>
      </c>
      <c r="F6" s="8"/>
      <c r="G6" s="6" t="s">
        <v>195</v>
      </c>
      <c r="H6" s="8"/>
      <c r="I6" s="6" t="s">
        <v>1948</v>
      </c>
    </row>
    <row r="7" spans="1:12 16384:16384" ht="30.75" customHeight="1" x14ac:dyDescent="0.25">
      <c r="A7" s="3" t="s">
        <v>185</v>
      </c>
      <c r="B7" s="4" t="s">
        <v>524</v>
      </c>
      <c r="C7" s="3" t="s">
        <v>515</v>
      </c>
      <c r="E7" s="5" t="s">
        <v>169</v>
      </c>
      <c r="F7" s="8"/>
      <c r="H7" s="8"/>
      <c r="I7" s="6" t="s">
        <v>1947</v>
      </c>
    </row>
    <row r="8" spans="1:12 16384:16384" ht="30.75" customHeight="1" x14ac:dyDescent="0.25">
      <c r="A8" s="3" t="s">
        <v>228</v>
      </c>
      <c r="B8" s="4" t="s">
        <v>525</v>
      </c>
      <c r="C8" s="3" t="s">
        <v>516</v>
      </c>
      <c r="E8" s="5" t="s">
        <v>336</v>
      </c>
      <c r="F8" s="8"/>
      <c r="I8" s="6" t="s">
        <v>1945</v>
      </c>
    </row>
    <row r="9" spans="1:12 16384:16384" ht="30.75" customHeight="1" x14ac:dyDescent="0.25">
      <c r="A9" s="4"/>
      <c r="B9" s="4"/>
      <c r="E9" s="5" t="s">
        <v>1937</v>
      </c>
      <c r="F9" s="8"/>
      <c r="I9" s="6" t="s">
        <v>1946</v>
      </c>
    </row>
    <row r="10" spans="1:12 16384:16384" ht="30.75" customHeight="1" x14ac:dyDescent="0.25">
      <c r="A10" s="4"/>
      <c r="B10" s="4"/>
      <c r="E10" s="5" t="s">
        <v>341</v>
      </c>
      <c r="F10" s="8"/>
    </row>
    <row r="11" spans="1:12 16384:16384" ht="30.75" customHeight="1" x14ac:dyDescent="0.25">
      <c r="A11" s="4" t="s">
        <v>1936</v>
      </c>
      <c r="B11" s="4"/>
      <c r="E11" s="5" t="s">
        <v>165</v>
      </c>
      <c r="F11" s="8"/>
    </row>
    <row r="12" spans="1:12 16384:16384" ht="30.75" customHeight="1" x14ac:dyDescent="0.25">
      <c r="E12" s="5" t="s">
        <v>153</v>
      </c>
      <c r="F12" s="8"/>
    </row>
    <row r="13" spans="1:12 16384:16384" ht="30.75" customHeight="1" x14ac:dyDescent="0.25">
      <c r="E13" s="5" t="s">
        <v>162</v>
      </c>
      <c r="F13" s="8"/>
    </row>
    <row r="14" spans="1:12 16384:16384" ht="30.75" customHeight="1" x14ac:dyDescent="0.25">
      <c r="E14" s="5" t="s">
        <v>354</v>
      </c>
    </row>
    <row r="15" spans="1:12 16384:16384" ht="30.75" customHeight="1" x14ac:dyDescent="0.25">
      <c r="E15" s="5" t="s">
        <v>357</v>
      </c>
    </row>
    <row r="16" spans="1:12 16384:16384" ht="30.75" customHeight="1" x14ac:dyDescent="0.25">
      <c r="E16" s="5" t="s">
        <v>360</v>
      </c>
    </row>
    <row r="17" spans="2:10" ht="30.75" customHeight="1" x14ac:dyDescent="0.25">
      <c r="E17" s="5" t="s">
        <v>362</v>
      </c>
    </row>
    <row r="18" spans="2:10" ht="30.75" customHeight="1" x14ac:dyDescent="0.25">
      <c r="E18" s="5" t="s">
        <v>159</v>
      </c>
    </row>
    <row r="19" spans="2:10" ht="30.75" customHeight="1" x14ac:dyDescent="0.25">
      <c r="E19" s="5" t="s">
        <v>366</v>
      </c>
    </row>
    <row r="20" spans="2:10" ht="30.75" customHeight="1" x14ac:dyDescent="0.25">
      <c r="E20" s="5" t="s">
        <v>368</v>
      </c>
    </row>
    <row r="21" spans="2:10" ht="30.75" customHeight="1" x14ac:dyDescent="0.25">
      <c r="E21" s="5" t="s">
        <v>370</v>
      </c>
    </row>
    <row r="31" spans="2:10" ht="30.75" customHeight="1" x14ac:dyDescent="0.25">
      <c r="B31" s="9" t="s">
        <v>50</v>
      </c>
      <c r="C31" s="3" t="s">
        <v>526</v>
      </c>
      <c r="D31" s="3" t="s">
        <v>527</v>
      </c>
      <c r="E31" s="3" t="s">
        <v>528</v>
      </c>
      <c r="F31" s="3" t="s">
        <v>529</v>
      </c>
      <c r="G31" s="3" t="s">
        <v>530</v>
      </c>
      <c r="H31" s="3" t="s">
        <v>531</v>
      </c>
      <c r="I31" s="3" t="s">
        <v>532</v>
      </c>
    </row>
    <row r="32" spans="2:10" ht="30.75" customHeight="1" x14ac:dyDescent="0.25">
      <c r="C32" s="10" t="s">
        <v>258</v>
      </c>
      <c r="D32" s="8" t="s">
        <v>66</v>
      </c>
      <c r="E32" s="8" t="s">
        <v>83</v>
      </c>
      <c r="F32" s="8" t="s">
        <v>203</v>
      </c>
      <c r="G32" s="8" t="s">
        <v>243</v>
      </c>
      <c r="H32" s="8" t="s">
        <v>92</v>
      </c>
      <c r="I32" s="8" t="s">
        <v>114</v>
      </c>
      <c r="J32" s="8"/>
    </row>
    <row r="33" spans="1:7" ht="30.75" customHeight="1" x14ac:dyDescent="0.25">
      <c r="C33" s="8" t="s">
        <v>266</v>
      </c>
      <c r="D33" s="8" t="s">
        <v>223</v>
      </c>
      <c r="E33" s="8" t="s">
        <v>94</v>
      </c>
      <c r="G33" s="8" t="s">
        <v>54</v>
      </c>
    </row>
    <row r="34" spans="1:7" ht="30.75" customHeight="1" x14ac:dyDescent="0.25">
      <c r="D34" s="10" t="s">
        <v>330</v>
      </c>
      <c r="E34" s="8" t="s">
        <v>102</v>
      </c>
      <c r="G34" s="10" t="s">
        <v>364</v>
      </c>
    </row>
    <row r="35" spans="1:7" ht="30.75" customHeight="1" x14ac:dyDescent="0.25">
      <c r="E35" s="8" t="s">
        <v>79</v>
      </c>
    </row>
    <row r="36" spans="1:7" ht="30.75" customHeight="1" x14ac:dyDescent="0.25">
      <c r="E36" s="8" t="s">
        <v>75</v>
      </c>
    </row>
    <row r="37" spans="1:7" ht="30.75" customHeight="1" x14ac:dyDescent="0.25">
      <c r="E37" s="8" t="s">
        <v>346</v>
      </c>
    </row>
    <row r="38" spans="1:7" ht="30.75" customHeight="1" x14ac:dyDescent="0.25">
      <c r="E38" s="8" t="s">
        <v>132</v>
      </c>
    </row>
    <row r="39" spans="1:7" ht="30.75" customHeight="1" x14ac:dyDescent="0.25">
      <c r="E39" s="8" t="s">
        <v>81</v>
      </c>
    </row>
    <row r="40" spans="1:7" ht="30.75" customHeight="1" x14ac:dyDescent="0.25">
      <c r="A40" s="9" t="s">
        <v>49</v>
      </c>
    </row>
    <row r="41" spans="1:7" ht="30.75" customHeight="1" x14ac:dyDescent="0.25">
      <c r="A41" s="10" t="s">
        <v>257</v>
      </c>
      <c r="B41" s="10" t="s">
        <v>533</v>
      </c>
      <c r="C41" s="3" t="s">
        <v>526</v>
      </c>
    </row>
    <row r="42" spans="1:7" ht="30.75" customHeight="1" x14ac:dyDescent="0.25">
      <c r="A42" s="10" t="s">
        <v>65</v>
      </c>
      <c r="B42" s="10" t="s">
        <v>534</v>
      </c>
      <c r="C42" s="3" t="s">
        <v>527</v>
      </c>
    </row>
    <row r="43" spans="1:7" ht="30.75" customHeight="1" x14ac:dyDescent="0.25">
      <c r="A43" s="10" t="s">
        <v>74</v>
      </c>
      <c r="B43" s="10" t="s">
        <v>535</v>
      </c>
      <c r="C43" s="3" t="s">
        <v>528</v>
      </c>
    </row>
    <row r="44" spans="1:7" ht="30.75" customHeight="1" x14ac:dyDescent="0.25">
      <c r="A44" s="10" t="s">
        <v>202</v>
      </c>
      <c r="B44" s="10" t="s">
        <v>536</v>
      </c>
      <c r="C44" s="3" t="s">
        <v>529</v>
      </c>
    </row>
    <row r="45" spans="1:7" ht="30.75" customHeight="1" x14ac:dyDescent="0.25">
      <c r="A45" s="10" t="s">
        <v>53</v>
      </c>
      <c r="B45" s="10" t="s">
        <v>537</v>
      </c>
      <c r="C45" s="3" t="s">
        <v>530</v>
      </c>
    </row>
    <row r="46" spans="1:7" ht="30.75" customHeight="1" x14ac:dyDescent="0.25">
      <c r="A46" s="10" t="s">
        <v>91</v>
      </c>
      <c r="B46" s="10" t="s">
        <v>538</v>
      </c>
      <c r="C46" s="3" t="s">
        <v>531</v>
      </c>
    </row>
    <row r="47" spans="1:7" ht="30.75" customHeight="1" x14ac:dyDescent="0.25">
      <c r="A47" s="10" t="s">
        <v>113</v>
      </c>
      <c r="B47" s="10" t="s">
        <v>539</v>
      </c>
      <c r="C47" s="3" t="s">
        <v>532</v>
      </c>
    </row>
    <row r="48" spans="1:7" ht="30.75" customHeight="1" x14ac:dyDescent="0.25">
      <c r="A48" s="10" t="s">
        <v>62</v>
      </c>
      <c r="B48" s="10" t="s">
        <v>540</v>
      </c>
      <c r="C48" s="3" t="s">
        <v>541</v>
      </c>
    </row>
    <row r="59" spans="1:13" ht="30.75" customHeight="1" x14ac:dyDescent="0.25">
      <c r="A59" s="3" t="s">
        <v>694</v>
      </c>
      <c r="E59" s="3" t="s">
        <v>695</v>
      </c>
      <c r="F59" s="3" t="s">
        <v>696</v>
      </c>
      <c r="G59" s="3" t="s">
        <v>697</v>
      </c>
      <c r="H59" s="3" t="s">
        <v>698</v>
      </c>
      <c r="I59" s="3" t="s">
        <v>699</v>
      </c>
      <c r="J59" s="3" t="s">
        <v>700</v>
      </c>
      <c r="K59" s="3" t="s">
        <v>701</v>
      </c>
      <c r="L59" s="3" t="s">
        <v>882</v>
      </c>
      <c r="M59" s="3" t="s">
        <v>883</v>
      </c>
    </row>
    <row r="60" spans="1:13" ht="30.75" customHeight="1" x14ac:dyDescent="0.25">
      <c r="A60" s="3" t="s">
        <v>548</v>
      </c>
      <c r="B60" s="3" t="s">
        <v>695</v>
      </c>
      <c r="E60" s="99" t="s">
        <v>839</v>
      </c>
      <c r="F60" s="100" t="s">
        <v>844</v>
      </c>
      <c r="G60" s="101" t="s">
        <v>857</v>
      </c>
      <c r="H60" s="100" t="s">
        <v>859</v>
      </c>
      <c r="I60" s="102" t="s">
        <v>864</v>
      </c>
      <c r="J60" s="103" t="s">
        <v>867</v>
      </c>
      <c r="K60" s="102" t="s">
        <v>872</v>
      </c>
      <c r="L60" s="104" t="s">
        <v>884</v>
      </c>
      <c r="M60" s="104" t="s">
        <v>885</v>
      </c>
    </row>
    <row r="61" spans="1:13" ht="30.75" customHeight="1" x14ac:dyDescent="0.25">
      <c r="A61" s="3" t="s">
        <v>692</v>
      </c>
      <c r="B61" s="3" t="s">
        <v>696</v>
      </c>
      <c r="E61" s="99" t="s">
        <v>840</v>
      </c>
      <c r="F61" s="100" t="s">
        <v>845</v>
      </c>
      <c r="G61" s="101" t="s">
        <v>858</v>
      </c>
      <c r="H61" s="100" t="s">
        <v>860</v>
      </c>
      <c r="I61" s="102" t="s">
        <v>865</v>
      </c>
      <c r="J61" s="103" t="s">
        <v>868</v>
      </c>
      <c r="K61" s="102" t="s">
        <v>873</v>
      </c>
    </row>
    <row r="62" spans="1:13" ht="30.75" customHeight="1" x14ac:dyDescent="0.25">
      <c r="A62" s="3" t="s">
        <v>587</v>
      </c>
      <c r="B62" s="3" t="s">
        <v>697</v>
      </c>
      <c r="E62" s="99" t="s">
        <v>841</v>
      </c>
      <c r="F62" s="100" t="s">
        <v>846</v>
      </c>
      <c r="H62" s="100" t="s">
        <v>861</v>
      </c>
      <c r="I62" s="102" t="s">
        <v>866</v>
      </c>
      <c r="J62" s="103" t="s">
        <v>869</v>
      </c>
      <c r="K62" s="102" t="s">
        <v>874</v>
      </c>
    </row>
    <row r="63" spans="1:13" ht="30.75" customHeight="1" x14ac:dyDescent="0.25">
      <c r="A63" s="3" t="s">
        <v>615</v>
      </c>
      <c r="B63" s="3" t="s">
        <v>698</v>
      </c>
      <c r="E63" s="99" t="s">
        <v>842</v>
      </c>
      <c r="F63" s="100" t="s">
        <v>847</v>
      </c>
      <c r="H63" s="100" t="s">
        <v>862</v>
      </c>
      <c r="J63" s="103" t="s">
        <v>870</v>
      </c>
      <c r="K63" s="102" t="s">
        <v>875</v>
      </c>
    </row>
    <row r="64" spans="1:13" ht="30.75" customHeight="1" x14ac:dyDescent="0.25">
      <c r="A64" s="3" t="s">
        <v>635</v>
      </c>
      <c r="B64" s="3" t="s">
        <v>699</v>
      </c>
      <c r="E64" s="99" t="s">
        <v>843</v>
      </c>
      <c r="F64" s="100" t="s">
        <v>848</v>
      </c>
      <c r="H64" s="100" t="s">
        <v>863</v>
      </c>
      <c r="J64" s="103" t="s">
        <v>871</v>
      </c>
      <c r="K64" s="102" t="s">
        <v>876</v>
      </c>
    </row>
    <row r="65" spans="1:32" ht="30.75" customHeight="1" x14ac:dyDescent="0.25">
      <c r="A65" s="3" t="s">
        <v>693</v>
      </c>
      <c r="B65" s="3" t="s">
        <v>700</v>
      </c>
      <c r="F65" s="100" t="s">
        <v>849</v>
      </c>
      <c r="K65" s="102" t="s">
        <v>877</v>
      </c>
    </row>
    <row r="66" spans="1:32" ht="30.75" customHeight="1" x14ac:dyDescent="0.25">
      <c r="A66" s="3" t="s">
        <v>679</v>
      </c>
      <c r="B66" s="3" t="s">
        <v>701</v>
      </c>
      <c r="F66" s="100" t="s">
        <v>850</v>
      </c>
      <c r="K66" s="102" t="s">
        <v>878</v>
      </c>
    </row>
    <row r="67" spans="1:32" ht="30.75" customHeight="1" thickBot="1" x14ac:dyDescent="0.3">
      <c r="A67" s="3" t="s">
        <v>881</v>
      </c>
      <c r="B67" s="3" t="s">
        <v>882</v>
      </c>
      <c r="F67" s="100" t="s">
        <v>851</v>
      </c>
      <c r="K67" s="105" t="s">
        <v>879</v>
      </c>
    </row>
    <row r="68" spans="1:32" ht="30.75" customHeight="1" x14ac:dyDescent="0.25">
      <c r="A68" s="3" t="s">
        <v>880</v>
      </c>
      <c r="B68" s="3" t="s">
        <v>883</v>
      </c>
      <c r="F68" s="100" t="s">
        <v>852</v>
      </c>
    </row>
    <row r="69" spans="1:32" ht="30.75" customHeight="1" x14ac:dyDescent="0.25">
      <c r="F69" s="100" t="s">
        <v>853</v>
      </c>
    </row>
    <row r="70" spans="1:32" ht="30.75" customHeight="1" x14ac:dyDescent="0.25">
      <c r="F70" s="100" t="s">
        <v>854</v>
      </c>
    </row>
    <row r="71" spans="1:32" ht="30.75" customHeight="1" x14ac:dyDescent="0.25">
      <c r="F71" s="100" t="s">
        <v>855</v>
      </c>
    </row>
    <row r="72" spans="1:32" ht="30.75" customHeight="1" x14ac:dyDescent="0.25">
      <c r="F72" s="100" t="s">
        <v>856</v>
      </c>
    </row>
    <row r="75" spans="1:32" ht="30.75" customHeight="1" x14ac:dyDescent="0.25">
      <c r="A75" s="3" t="s">
        <v>702</v>
      </c>
    </row>
    <row r="77" spans="1:32" ht="30.75" customHeight="1" x14ac:dyDescent="0.25">
      <c r="A77" s="1"/>
      <c r="D77" s="3" t="s">
        <v>702</v>
      </c>
      <c r="E77" s="3" t="s">
        <v>703</v>
      </c>
      <c r="F77" s="3" t="s">
        <v>704</v>
      </c>
      <c r="G77" s="3" t="s">
        <v>705</v>
      </c>
      <c r="H77" s="3" t="s">
        <v>706</v>
      </c>
      <c r="I77" s="3" t="s">
        <v>707</v>
      </c>
      <c r="J77" s="3" t="s">
        <v>708</v>
      </c>
      <c r="K77" s="3" t="s">
        <v>709</v>
      </c>
      <c r="L77" s="3" t="s">
        <v>710</v>
      </c>
      <c r="M77" s="3" t="s">
        <v>711</v>
      </c>
      <c r="N77" s="3" t="s">
        <v>712</v>
      </c>
      <c r="O77" s="3" t="s">
        <v>713</v>
      </c>
      <c r="P77" s="3" t="s">
        <v>714</v>
      </c>
      <c r="Q77" s="3" t="s">
        <v>715</v>
      </c>
      <c r="R77" s="3" t="s">
        <v>716</v>
      </c>
      <c r="S77" s="3" t="s">
        <v>717</v>
      </c>
      <c r="T77" s="3" t="s">
        <v>718</v>
      </c>
      <c r="U77" s="3" t="s">
        <v>719</v>
      </c>
      <c r="V77" s="3" t="s">
        <v>720</v>
      </c>
      <c r="W77" s="3" t="s">
        <v>721</v>
      </c>
      <c r="X77" s="3" t="s">
        <v>722</v>
      </c>
      <c r="Y77" s="3" t="s">
        <v>723</v>
      </c>
      <c r="Z77" s="3" t="s">
        <v>724</v>
      </c>
      <c r="AA77" s="3" t="s">
        <v>725</v>
      </c>
      <c r="AB77" s="3" t="s">
        <v>726</v>
      </c>
      <c r="AC77" s="3" t="s">
        <v>727</v>
      </c>
    </row>
    <row r="78" spans="1:32" ht="30.75" customHeight="1" x14ac:dyDescent="0.25">
      <c r="A78" s="1" t="s">
        <v>729</v>
      </c>
      <c r="B78" s="3" t="s">
        <v>702</v>
      </c>
      <c r="D78" s="11" t="s">
        <v>549</v>
      </c>
      <c r="E78" s="11" t="s">
        <v>560</v>
      </c>
      <c r="F78" s="11" t="s">
        <v>563</v>
      </c>
      <c r="G78" s="11" t="s">
        <v>568</v>
      </c>
      <c r="H78" s="11" t="s">
        <v>575</v>
      </c>
      <c r="I78" s="11" t="s">
        <v>579</v>
      </c>
      <c r="J78" s="11" t="s">
        <v>583</v>
      </c>
      <c r="K78" s="11" t="s">
        <v>588</v>
      </c>
      <c r="L78" s="11" t="s">
        <v>596</v>
      </c>
      <c r="M78" s="11" t="s">
        <v>604</v>
      </c>
      <c r="N78" s="11" t="s">
        <v>608</v>
      </c>
      <c r="O78" s="11" t="s">
        <v>616</v>
      </c>
      <c r="P78" s="11" t="s">
        <v>617</v>
      </c>
      <c r="Q78" s="11" t="s">
        <v>621</v>
      </c>
      <c r="R78" s="11" t="s">
        <v>624</v>
      </c>
      <c r="S78" s="11" t="s">
        <v>629</v>
      </c>
      <c r="T78" s="11" t="s">
        <v>636</v>
      </c>
      <c r="U78" s="11" t="s">
        <v>639</v>
      </c>
      <c r="V78" s="11" t="s">
        <v>653</v>
      </c>
      <c r="W78" s="11" t="s">
        <v>661</v>
      </c>
      <c r="X78" s="11" t="s">
        <v>671</v>
      </c>
      <c r="Y78" s="11" t="s">
        <v>677</v>
      </c>
      <c r="Z78" s="11" t="s">
        <v>680</v>
      </c>
      <c r="AA78" s="11" t="s">
        <v>684</v>
      </c>
      <c r="AB78" s="11" t="s">
        <v>685</v>
      </c>
      <c r="AC78" s="11" t="s">
        <v>688</v>
      </c>
      <c r="AD78" s="11"/>
      <c r="AE78" s="11"/>
      <c r="AF78" s="11"/>
    </row>
    <row r="79" spans="1:32" ht="30.75" customHeight="1" x14ac:dyDescent="0.25">
      <c r="A79" s="1" t="s">
        <v>730</v>
      </c>
      <c r="B79" s="3" t="s">
        <v>703</v>
      </c>
      <c r="D79" s="11" t="s">
        <v>550</v>
      </c>
      <c r="E79" s="11" t="s">
        <v>561</v>
      </c>
      <c r="F79" s="11" t="s">
        <v>564</v>
      </c>
      <c r="G79" s="11" t="s">
        <v>569</v>
      </c>
      <c r="H79" s="11" t="s">
        <v>576</v>
      </c>
      <c r="I79" s="11" t="s">
        <v>580</v>
      </c>
      <c r="J79" s="11" t="s">
        <v>584</v>
      </c>
      <c r="K79" s="11" t="s">
        <v>589</v>
      </c>
      <c r="L79" s="11" t="s">
        <v>597</v>
      </c>
      <c r="M79" s="11" t="s">
        <v>605</v>
      </c>
      <c r="N79" s="11" t="s">
        <v>609</v>
      </c>
      <c r="O79" s="11"/>
      <c r="P79" s="11" t="s">
        <v>618</v>
      </c>
      <c r="Q79" s="11" t="s">
        <v>622</v>
      </c>
      <c r="R79" s="11" t="s">
        <v>625</v>
      </c>
      <c r="S79" s="11" t="s">
        <v>630</v>
      </c>
      <c r="T79" s="11" t="s">
        <v>637</v>
      </c>
      <c r="U79" s="11" t="s">
        <v>640</v>
      </c>
      <c r="V79" s="11" t="s">
        <v>654</v>
      </c>
      <c r="W79" s="11" t="s">
        <v>662</v>
      </c>
      <c r="X79" s="11" t="s">
        <v>672</v>
      </c>
      <c r="Y79" s="11" t="s">
        <v>678</v>
      </c>
      <c r="Z79" s="11" t="s">
        <v>681</v>
      </c>
      <c r="AA79" s="11"/>
      <c r="AB79" s="11" t="s">
        <v>686</v>
      </c>
      <c r="AC79" s="11" t="s">
        <v>689</v>
      </c>
      <c r="AD79" s="11"/>
      <c r="AE79" s="11"/>
      <c r="AF79" s="11"/>
    </row>
    <row r="80" spans="1:32" ht="30.75" customHeight="1" x14ac:dyDescent="0.25">
      <c r="A80" s="1" t="s">
        <v>731</v>
      </c>
      <c r="B80" s="3" t="s">
        <v>704</v>
      </c>
      <c r="D80" s="11" t="s">
        <v>551</v>
      </c>
      <c r="E80" s="11" t="s">
        <v>562</v>
      </c>
      <c r="F80" s="11" t="s">
        <v>565</v>
      </c>
      <c r="G80" s="11" t="s">
        <v>570</v>
      </c>
      <c r="H80" s="11" t="s">
        <v>577</v>
      </c>
      <c r="I80" s="11" t="s">
        <v>581</v>
      </c>
      <c r="J80" s="11" t="s">
        <v>585</v>
      </c>
      <c r="K80" s="11" t="s">
        <v>590</v>
      </c>
      <c r="L80" s="11" t="s">
        <v>598</v>
      </c>
      <c r="M80" s="11" t="s">
        <v>606</v>
      </c>
      <c r="N80" s="11" t="s">
        <v>610</v>
      </c>
      <c r="O80" s="11"/>
      <c r="P80" s="11" t="s">
        <v>619</v>
      </c>
      <c r="Q80" s="11" t="s">
        <v>623</v>
      </c>
      <c r="R80" s="11" t="s">
        <v>626</v>
      </c>
      <c r="S80" s="11" t="s">
        <v>631</v>
      </c>
      <c r="T80" s="11" t="s">
        <v>638</v>
      </c>
      <c r="U80" s="11" t="s">
        <v>641</v>
      </c>
      <c r="V80" s="11" t="s">
        <v>655</v>
      </c>
      <c r="W80" s="11" t="s">
        <v>663</v>
      </c>
      <c r="X80" s="11" t="s">
        <v>673</v>
      </c>
      <c r="Y80" s="11"/>
      <c r="Z80" s="11" t="s">
        <v>682</v>
      </c>
      <c r="AA80" s="11"/>
      <c r="AB80" s="11" t="s">
        <v>687</v>
      </c>
      <c r="AC80" s="11" t="s">
        <v>690</v>
      </c>
      <c r="AD80" s="11"/>
      <c r="AE80" s="11"/>
      <c r="AF80" s="11"/>
    </row>
    <row r="81" spans="1:32" ht="30.75" customHeight="1" x14ac:dyDescent="0.25">
      <c r="A81" s="3" t="s">
        <v>732</v>
      </c>
      <c r="B81" s="3" t="s">
        <v>705</v>
      </c>
      <c r="D81" s="11" t="s">
        <v>552</v>
      </c>
      <c r="E81" s="11"/>
      <c r="F81" s="11" t="s">
        <v>566</v>
      </c>
      <c r="G81" s="11" t="s">
        <v>571</v>
      </c>
      <c r="H81" s="11" t="s">
        <v>578</v>
      </c>
      <c r="I81" s="11" t="s">
        <v>582</v>
      </c>
      <c r="J81" s="11" t="s">
        <v>586</v>
      </c>
      <c r="K81" s="11" t="s">
        <v>591</v>
      </c>
      <c r="L81" s="11" t="s">
        <v>599</v>
      </c>
      <c r="M81" s="11" t="s">
        <v>607</v>
      </c>
      <c r="N81" s="11" t="s">
        <v>611</v>
      </c>
      <c r="O81" s="11"/>
      <c r="P81" s="11" t="s">
        <v>620</v>
      </c>
      <c r="Q81" s="11"/>
      <c r="R81" s="11" t="s">
        <v>627</v>
      </c>
      <c r="S81" s="11" t="s">
        <v>632</v>
      </c>
      <c r="T81" s="11"/>
      <c r="U81" s="11" t="s">
        <v>642</v>
      </c>
      <c r="V81" s="11" t="s">
        <v>656</v>
      </c>
      <c r="W81" s="11" t="s">
        <v>664</v>
      </c>
      <c r="X81" s="11" t="s">
        <v>674</v>
      </c>
      <c r="Y81" s="11"/>
      <c r="Z81" s="11" t="s">
        <v>683</v>
      </c>
      <c r="AA81" s="11"/>
      <c r="AB81" s="11"/>
      <c r="AC81" s="11" t="s">
        <v>691</v>
      </c>
      <c r="AD81" s="11"/>
      <c r="AE81" s="11"/>
      <c r="AF81" s="11"/>
    </row>
    <row r="82" spans="1:32" ht="30.75" customHeight="1" x14ac:dyDescent="0.25">
      <c r="A82" s="3" t="s">
        <v>733</v>
      </c>
      <c r="B82" s="3" t="s">
        <v>706</v>
      </c>
      <c r="D82" s="11" t="s">
        <v>553</v>
      </c>
      <c r="E82" s="11"/>
      <c r="F82" s="11" t="s">
        <v>567</v>
      </c>
      <c r="G82" s="11" t="s">
        <v>572</v>
      </c>
      <c r="H82" s="11"/>
      <c r="I82" s="11"/>
      <c r="J82" s="11"/>
      <c r="K82" s="11" t="s">
        <v>592</v>
      </c>
      <c r="L82" s="11" t="s">
        <v>600</v>
      </c>
      <c r="M82" s="11"/>
      <c r="N82" s="11" t="s">
        <v>612</v>
      </c>
      <c r="O82" s="11"/>
      <c r="P82" s="11"/>
      <c r="Q82" s="11"/>
      <c r="R82" s="11" t="s">
        <v>628</v>
      </c>
      <c r="S82" s="11" t="s">
        <v>633</v>
      </c>
      <c r="T82" s="11"/>
      <c r="U82" s="11" t="s">
        <v>643</v>
      </c>
      <c r="V82" s="11" t="s">
        <v>657</v>
      </c>
      <c r="W82" s="11" t="s">
        <v>665</v>
      </c>
      <c r="X82" s="11" t="s">
        <v>675</v>
      </c>
      <c r="Y82" s="11"/>
      <c r="Z82" s="11"/>
      <c r="AA82" s="11"/>
      <c r="AB82" s="11"/>
      <c r="AC82" s="11"/>
      <c r="AD82" s="11"/>
      <c r="AE82" s="11"/>
      <c r="AF82" s="11"/>
    </row>
    <row r="83" spans="1:32" ht="30.75" customHeight="1" x14ac:dyDescent="0.25">
      <c r="A83" s="3" t="s">
        <v>734</v>
      </c>
      <c r="B83" s="3" t="s">
        <v>707</v>
      </c>
      <c r="D83" s="11" t="s">
        <v>554</v>
      </c>
      <c r="E83" s="11"/>
      <c r="F83" s="11"/>
      <c r="G83" s="11" t="s">
        <v>573</v>
      </c>
      <c r="H83" s="11"/>
      <c r="I83" s="11"/>
      <c r="J83" s="11"/>
      <c r="K83" s="11" t="s">
        <v>593</v>
      </c>
      <c r="L83" s="11" t="s">
        <v>601</v>
      </c>
      <c r="M83" s="11"/>
      <c r="N83" s="11" t="s">
        <v>613</v>
      </c>
      <c r="O83" s="11"/>
      <c r="P83" s="11"/>
      <c r="Q83" s="11"/>
      <c r="R83" s="11"/>
      <c r="S83" s="11" t="s">
        <v>634</v>
      </c>
      <c r="T83" s="11"/>
      <c r="U83" s="11" t="s">
        <v>644</v>
      </c>
      <c r="V83" s="11" t="s">
        <v>658</v>
      </c>
      <c r="W83" s="11" t="s">
        <v>666</v>
      </c>
      <c r="X83" s="11" t="s">
        <v>676</v>
      </c>
      <c r="Y83" s="11"/>
      <c r="Z83" s="11"/>
      <c r="AA83" s="11"/>
      <c r="AB83" s="11"/>
      <c r="AC83" s="11"/>
      <c r="AD83" s="11"/>
      <c r="AE83" s="11"/>
      <c r="AF83" s="11"/>
    </row>
    <row r="84" spans="1:32" ht="30.75" customHeight="1" x14ac:dyDescent="0.25">
      <c r="A84" s="3" t="s">
        <v>735</v>
      </c>
      <c r="B84" s="3" t="s">
        <v>708</v>
      </c>
      <c r="D84" s="11" t="s">
        <v>555</v>
      </c>
      <c r="E84" s="11"/>
      <c r="F84" s="11"/>
      <c r="G84" s="11" t="s">
        <v>574</v>
      </c>
      <c r="H84" s="11"/>
      <c r="I84" s="11"/>
      <c r="J84" s="11"/>
      <c r="K84" s="11" t="s">
        <v>594</v>
      </c>
      <c r="L84" s="11" t="s">
        <v>602</v>
      </c>
      <c r="M84" s="11"/>
      <c r="N84" s="11" t="s">
        <v>614</v>
      </c>
      <c r="O84" s="11"/>
      <c r="P84" s="11"/>
      <c r="Q84" s="11"/>
      <c r="R84" s="11"/>
      <c r="S84" s="11"/>
      <c r="T84" s="11"/>
      <c r="U84" s="11" t="s">
        <v>645</v>
      </c>
      <c r="V84" s="11" t="s">
        <v>659</v>
      </c>
      <c r="W84" s="11" t="s">
        <v>667</v>
      </c>
      <c r="X84" s="11"/>
      <c r="Y84" s="11"/>
      <c r="Z84" s="11"/>
      <c r="AA84" s="11"/>
      <c r="AB84" s="11"/>
      <c r="AC84" s="11"/>
      <c r="AD84" s="11"/>
      <c r="AE84" s="11"/>
      <c r="AF84" s="11"/>
    </row>
    <row r="85" spans="1:32" ht="30.75" customHeight="1" x14ac:dyDescent="0.25">
      <c r="A85" s="3" t="s">
        <v>736</v>
      </c>
      <c r="B85" s="3" t="s">
        <v>709</v>
      </c>
      <c r="D85" s="11" t="s">
        <v>556</v>
      </c>
      <c r="E85" s="11"/>
      <c r="F85" s="11"/>
      <c r="G85" s="11"/>
      <c r="H85" s="11"/>
      <c r="I85" s="11"/>
      <c r="J85" s="11"/>
      <c r="K85" s="11" t="s">
        <v>595</v>
      </c>
      <c r="L85" s="11" t="s">
        <v>603</v>
      </c>
      <c r="M85" s="11"/>
      <c r="N85" s="11"/>
      <c r="O85" s="11"/>
      <c r="P85" s="11"/>
      <c r="Q85" s="11"/>
      <c r="R85" s="11"/>
      <c r="S85" s="11"/>
      <c r="T85" s="11"/>
      <c r="U85" s="11" t="s">
        <v>646</v>
      </c>
      <c r="V85" s="11" t="s">
        <v>660</v>
      </c>
      <c r="W85" s="11" t="s">
        <v>668</v>
      </c>
      <c r="X85" s="11"/>
      <c r="Y85" s="11"/>
      <c r="Z85" s="11"/>
      <c r="AA85" s="11"/>
      <c r="AB85" s="11"/>
      <c r="AC85" s="11"/>
      <c r="AD85" s="11"/>
      <c r="AE85" s="11"/>
      <c r="AF85" s="11"/>
    </row>
    <row r="86" spans="1:32" ht="30.75" customHeight="1" x14ac:dyDescent="0.25">
      <c r="A86" s="3" t="s">
        <v>737</v>
      </c>
      <c r="B86" s="3" t="s">
        <v>710</v>
      </c>
      <c r="D86" s="11" t="s">
        <v>557</v>
      </c>
      <c r="E86" s="11"/>
      <c r="F86" s="11"/>
      <c r="G86" s="11"/>
      <c r="H86" s="11"/>
      <c r="I86" s="11"/>
      <c r="J86" s="11"/>
      <c r="K86" s="11"/>
      <c r="L86" s="11"/>
      <c r="M86" s="11"/>
      <c r="N86" s="11"/>
      <c r="O86" s="11"/>
      <c r="P86" s="11"/>
      <c r="Q86" s="11"/>
      <c r="R86" s="11"/>
      <c r="S86" s="11"/>
      <c r="T86" s="11"/>
      <c r="U86" s="11" t="s">
        <v>647</v>
      </c>
      <c r="V86" s="11"/>
      <c r="W86" s="11" t="s">
        <v>669</v>
      </c>
      <c r="X86" s="11"/>
      <c r="Y86" s="11"/>
      <c r="Z86" s="11"/>
      <c r="AA86" s="11"/>
      <c r="AB86" s="11"/>
      <c r="AC86" s="11"/>
      <c r="AD86" s="11"/>
      <c r="AE86" s="11"/>
      <c r="AF86" s="11"/>
    </row>
    <row r="87" spans="1:32" ht="30.75" customHeight="1" x14ac:dyDescent="0.25">
      <c r="A87" s="3" t="s">
        <v>738</v>
      </c>
      <c r="B87" s="3" t="s">
        <v>711</v>
      </c>
      <c r="D87" s="11" t="s">
        <v>558</v>
      </c>
      <c r="E87" s="11"/>
      <c r="F87" s="11"/>
      <c r="G87" s="11"/>
      <c r="H87" s="11"/>
      <c r="I87" s="11"/>
      <c r="J87" s="11"/>
      <c r="K87" s="11"/>
      <c r="L87" s="11"/>
      <c r="M87" s="11"/>
      <c r="N87" s="11"/>
      <c r="O87" s="11"/>
      <c r="P87" s="11"/>
      <c r="Q87" s="11"/>
      <c r="R87" s="11"/>
      <c r="S87" s="11"/>
      <c r="T87" s="11"/>
      <c r="U87" s="11" t="s">
        <v>648</v>
      </c>
      <c r="V87" s="11"/>
      <c r="W87" s="11" t="s">
        <v>670</v>
      </c>
      <c r="X87" s="11"/>
      <c r="Y87" s="11"/>
      <c r="Z87" s="11"/>
      <c r="AA87" s="11"/>
      <c r="AB87" s="11"/>
      <c r="AC87" s="11"/>
      <c r="AD87" s="11"/>
      <c r="AE87" s="11"/>
      <c r="AF87" s="11"/>
    </row>
    <row r="88" spans="1:32" ht="30.75" customHeight="1" x14ac:dyDescent="0.25">
      <c r="A88" s="3" t="s">
        <v>739</v>
      </c>
      <c r="B88" s="3" t="s">
        <v>712</v>
      </c>
      <c r="D88" s="11" t="s">
        <v>559</v>
      </c>
      <c r="E88" s="11"/>
      <c r="F88" s="11"/>
      <c r="G88" s="11"/>
      <c r="H88" s="11"/>
      <c r="I88" s="11"/>
      <c r="J88" s="11"/>
      <c r="K88" s="11"/>
      <c r="L88" s="11"/>
      <c r="M88" s="11"/>
      <c r="N88" s="11"/>
      <c r="O88" s="11"/>
      <c r="P88" s="11"/>
      <c r="Q88" s="11"/>
      <c r="R88" s="11"/>
      <c r="S88" s="11"/>
      <c r="T88" s="11"/>
      <c r="U88" s="11" t="s">
        <v>649</v>
      </c>
      <c r="V88" s="11"/>
      <c r="W88" s="11"/>
      <c r="X88" s="11"/>
      <c r="Y88" s="11"/>
      <c r="Z88" s="11"/>
      <c r="AA88" s="11"/>
      <c r="AB88" s="11"/>
      <c r="AC88" s="11"/>
      <c r="AD88" s="11"/>
      <c r="AE88" s="11"/>
      <c r="AF88" s="11"/>
    </row>
    <row r="89" spans="1:32" ht="30.75" customHeight="1" x14ac:dyDescent="0.25">
      <c r="A89" s="3" t="s">
        <v>740</v>
      </c>
      <c r="B89" s="3" t="s">
        <v>713</v>
      </c>
      <c r="D89" s="11"/>
      <c r="E89" s="11"/>
      <c r="F89" s="11"/>
      <c r="G89" s="11"/>
      <c r="H89" s="11"/>
      <c r="I89" s="11"/>
      <c r="J89" s="11"/>
      <c r="K89" s="11"/>
      <c r="L89" s="11"/>
      <c r="M89" s="11"/>
      <c r="N89" s="11"/>
      <c r="O89" s="11"/>
      <c r="P89" s="11"/>
      <c r="Q89" s="11"/>
      <c r="R89" s="11"/>
      <c r="S89" s="11"/>
      <c r="T89" s="11"/>
      <c r="U89" s="11" t="s">
        <v>650</v>
      </c>
      <c r="V89" s="11"/>
      <c r="W89" s="11"/>
      <c r="X89" s="11"/>
      <c r="Y89" s="11"/>
      <c r="Z89" s="11"/>
      <c r="AA89" s="11"/>
      <c r="AB89" s="11"/>
      <c r="AC89" s="11"/>
      <c r="AD89" s="11"/>
      <c r="AE89" s="11"/>
      <c r="AF89" s="11"/>
    </row>
    <row r="90" spans="1:32" ht="30.75" customHeight="1" x14ac:dyDescent="0.25">
      <c r="A90" s="3" t="s">
        <v>741</v>
      </c>
      <c r="B90" s="3" t="s">
        <v>714</v>
      </c>
      <c r="D90" s="11"/>
      <c r="E90" s="11"/>
      <c r="F90" s="11"/>
      <c r="G90" s="11"/>
      <c r="H90" s="11"/>
      <c r="I90" s="11"/>
      <c r="J90" s="11"/>
      <c r="K90" s="11"/>
      <c r="L90" s="11"/>
      <c r="M90" s="11"/>
      <c r="N90" s="11"/>
      <c r="O90" s="11"/>
      <c r="P90" s="11"/>
      <c r="Q90" s="11"/>
      <c r="R90" s="11"/>
      <c r="S90" s="11"/>
      <c r="T90" s="11"/>
      <c r="U90" s="11" t="s">
        <v>651</v>
      </c>
      <c r="V90" s="11"/>
      <c r="W90" s="11"/>
      <c r="X90" s="11"/>
      <c r="Y90" s="11"/>
      <c r="Z90" s="11"/>
      <c r="AA90" s="11"/>
      <c r="AB90" s="11"/>
      <c r="AC90" s="11"/>
      <c r="AD90" s="11"/>
      <c r="AE90" s="11"/>
      <c r="AF90" s="11"/>
    </row>
    <row r="91" spans="1:32" ht="30.75" customHeight="1" x14ac:dyDescent="0.25">
      <c r="A91" s="3" t="s">
        <v>742</v>
      </c>
      <c r="B91" s="3" t="s">
        <v>715</v>
      </c>
      <c r="D91" s="11"/>
      <c r="E91" s="11"/>
      <c r="F91" s="11"/>
      <c r="G91" s="11"/>
      <c r="H91" s="11"/>
      <c r="I91" s="11"/>
      <c r="J91" s="11"/>
      <c r="K91" s="11"/>
      <c r="L91" s="11"/>
      <c r="M91" s="11"/>
      <c r="N91" s="11"/>
      <c r="O91" s="11"/>
      <c r="P91" s="11"/>
      <c r="Q91" s="11"/>
      <c r="R91" s="11"/>
      <c r="S91" s="11"/>
      <c r="T91" s="11"/>
      <c r="U91" s="11" t="s">
        <v>652</v>
      </c>
      <c r="V91" s="11"/>
      <c r="W91" s="11"/>
      <c r="X91" s="11"/>
      <c r="Y91" s="11"/>
      <c r="Z91" s="11"/>
      <c r="AA91" s="11"/>
      <c r="AB91" s="11"/>
      <c r="AC91" s="11"/>
      <c r="AD91" s="11"/>
      <c r="AE91" s="11"/>
      <c r="AF91" s="11"/>
    </row>
    <row r="92" spans="1:32" ht="30.75" customHeight="1" x14ac:dyDescent="0.25">
      <c r="A92" s="3" t="s">
        <v>743</v>
      </c>
      <c r="B92" s="3" t="s">
        <v>716</v>
      </c>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row>
    <row r="93" spans="1:32" ht="30.75" customHeight="1" x14ac:dyDescent="0.25">
      <c r="A93" s="3" t="s">
        <v>744</v>
      </c>
      <c r="B93" s="3" t="s">
        <v>717</v>
      </c>
    </row>
    <row r="94" spans="1:32" ht="30.75" customHeight="1" x14ac:dyDescent="0.25">
      <c r="A94" s="3" t="s">
        <v>745</v>
      </c>
      <c r="B94" s="3" t="s">
        <v>718</v>
      </c>
    </row>
    <row r="95" spans="1:32" ht="30.75" customHeight="1" x14ac:dyDescent="0.25">
      <c r="A95" s="3" t="s">
        <v>746</v>
      </c>
      <c r="B95" s="3" t="s">
        <v>719</v>
      </c>
      <c r="E95" s="1"/>
    </row>
    <row r="96" spans="1:32" ht="30.75" customHeight="1" x14ac:dyDescent="0.25">
      <c r="A96" s="3" t="s">
        <v>747</v>
      </c>
      <c r="B96" s="3" t="s">
        <v>720</v>
      </c>
      <c r="E96" s="1"/>
    </row>
    <row r="97" spans="1:41" ht="30.75" customHeight="1" x14ac:dyDescent="0.25">
      <c r="A97" s="3" t="s">
        <v>748</v>
      </c>
      <c r="B97" s="3" t="s">
        <v>721</v>
      </c>
      <c r="E97" s="1"/>
    </row>
    <row r="98" spans="1:41" ht="30.75" customHeight="1" x14ac:dyDescent="0.25">
      <c r="A98" s="3" t="s">
        <v>749</v>
      </c>
      <c r="B98" s="3" t="s">
        <v>722</v>
      </c>
      <c r="E98" s="1"/>
    </row>
    <row r="99" spans="1:41" ht="30.75" customHeight="1" x14ac:dyDescent="0.25">
      <c r="A99" s="3" t="s">
        <v>750</v>
      </c>
      <c r="B99" s="3" t="s">
        <v>723</v>
      </c>
      <c r="E99" s="1"/>
    </row>
    <row r="100" spans="1:41" ht="30.75" customHeight="1" x14ac:dyDescent="0.25">
      <c r="A100" s="3" t="s">
        <v>751</v>
      </c>
      <c r="B100" s="3" t="s">
        <v>724</v>
      </c>
      <c r="E100" s="1"/>
    </row>
    <row r="101" spans="1:41" ht="30.75" customHeight="1" x14ac:dyDescent="0.25">
      <c r="A101" s="3" t="s">
        <v>752</v>
      </c>
      <c r="B101" s="3" t="s">
        <v>725</v>
      </c>
      <c r="E101" s="1"/>
    </row>
    <row r="102" spans="1:41" ht="30.75" customHeight="1" x14ac:dyDescent="0.25">
      <c r="A102" s="3" t="s">
        <v>753</v>
      </c>
      <c r="B102" s="3" t="s">
        <v>726</v>
      </c>
      <c r="E102" s="1"/>
    </row>
    <row r="103" spans="1:41" ht="30.75" customHeight="1" x14ac:dyDescent="0.25">
      <c r="A103" s="3" t="s">
        <v>754</v>
      </c>
      <c r="B103" s="3" t="s">
        <v>727</v>
      </c>
      <c r="E103" s="1"/>
    </row>
    <row r="104" spans="1:41" ht="30.75" customHeight="1" x14ac:dyDescent="0.25">
      <c r="A104" s="1"/>
      <c r="E104" s="1"/>
    </row>
    <row r="105" spans="1:41" ht="30.75" customHeight="1" x14ac:dyDescent="0.25">
      <c r="A105" s="1"/>
      <c r="E105" s="1"/>
    </row>
    <row r="106" spans="1:41" ht="30.75" customHeight="1" x14ac:dyDescent="0.25">
      <c r="A106" s="1"/>
      <c r="E106" s="1"/>
    </row>
    <row r="107" spans="1:41" ht="30.75" customHeight="1" x14ac:dyDescent="0.25">
      <c r="A107" s="1"/>
      <c r="E107" s="1"/>
    </row>
    <row r="108" spans="1:41" ht="30.75" customHeight="1" x14ac:dyDescent="0.25">
      <c r="A108" s="1"/>
      <c r="E108" s="1"/>
    </row>
    <row r="109" spans="1:41" ht="30.75" customHeight="1" x14ac:dyDescent="0.25">
      <c r="A109" s="1"/>
      <c r="E109" s="1"/>
      <c r="W109" s="1"/>
      <c r="X109" s="1"/>
      <c r="Y109" s="1"/>
      <c r="Z109" s="1"/>
      <c r="AA109" s="1"/>
      <c r="AB109" s="1"/>
      <c r="AC109" s="1"/>
      <c r="AD109" s="1"/>
      <c r="AE109" s="1"/>
      <c r="AF109" s="1"/>
      <c r="AG109" s="1"/>
      <c r="AH109" s="1"/>
      <c r="AI109" s="1"/>
      <c r="AJ109" s="1"/>
      <c r="AK109" s="1"/>
      <c r="AL109" s="1"/>
      <c r="AM109" s="1"/>
      <c r="AN109" s="1"/>
    </row>
    <row r="110" spans="1:41" ht="30.75" customHeight="1" x14ac:dyDescent="0.25">
      <c r="D110" s="3" t="s">
        <v>804</v>
      </c>
      <c r="E110" s="1" t="s">
        <v>805</v>
      </c>
      <c r="F110" s="3" t="s">
        <v>806</v>
      </c>
      <c r="G110" s="3" t="s">
        <v>807</v>
      </c>
      <c r="H110" s="3" t="s">
        <v>1195</v>
      </c>
      <c r="I110" s="3" t="s">
        <v>808</v>
      </c>
      <c r="J110" s="3" t="s">
        <v>809</v>
      </c>
      <c r="K110" s="3" t="s">
        <v>810</v>
      </c>
      <c r="L110" s="3" t="s">
        <v>811</v>
      </c>
      <c r="M110" s="3" t="s">
        <v>812</v>
      </c>
      <c r="N110" s="3" t="s">
        <v>813</v>
      </c>
      <c r="O110" s="3" t="s">
        <v>814</v>
      </c>
      <c r="P110" s="3" t="s">
        <v>815</v>
      </c>
      <c r="Q110" s="3" t="s">
        <v>816</v>
      </c>
      <c r="R110" s="3" t="s">
        <v>817</v>
      </c>
      <c r="S110" s="3" t="s">
        <v>818</v>
      </c>
      <c r="T110" s="3" t="s">
        <v>819</v>
      </c>
      <c r="U110" s="3" t="s">
        <v>820</v>
      </c>
      <c r="V110" s="3" t="s">
        <v>821</v>
      </c>
      <c r="W110" s="3" t="s">
        <v>823</v>
      </c>
      <c r="X110" s="3" t="s">
        <v>824</v>
      </c>
      <c r="Y110" s="3" t="s">
        <v>825</v>
      </c>
      <c r="Z110" s="3" t="s">
        <v>1193</v>
      </c>
      <c r="AA110" s="3" t="s">
        <v>822</v>
      </c>
      <c r="AB110" s="3" t="s">
        <v>826</v>
      </c>
      <c r="AC110" s="1" t="s">
        <v>1196</v>
      </c>
      <c r="AD110" s="98" t="s">
        <v>1811</v>
      </c>
      <c r="AE110" s="3" t="s">
        <v>827</v>
      </c>
      <c r="AF110" s="3" t="s">
        <v>828</v>
      </c>
      <c r="AG110" s="3" t="s">
        <v>829</v>
      </c>
      <c r="AH110" s="3" t="s">
        <v>830</v>
      </c>
      <c r="AI110" s="3" t="s">
        <v>831</v>
      </c>
      <c r="AJ110" s="3" t="s">
        <v>832</v>
      </c>
      <c r="AK110" s="3" t="s">
        <v>833</v>
      </c>
      <c r="AL110" s="3" t="s">
        <v>834</v>
      </c>
      <c r="AM110" s="3" t="s">
        <v>835</v>
      </c>
      <c r="AN110" s="3" t="s">
        <v>836</v>
      </c>
      <c r="AO110" s="3" t="s">
        <v>837</v>
      </c>
    </row>
    <row r="111" spans="1:41" ht="30.75" customHeight="1" x14ac:dyDescent="0.25">
      <c r="A111" s="3" t="s">
        <v>786</v>
      </c>
      <c r="B111" s="3" t="s">
        <v>804</v>
      </c>
      <c r="D111" s="3" t="s">
        <v>320</v>
      </c>
      <c r="E111" s="3" t="s">
        <v>348</v>
      </c>
      <c r="F111" s="3" t="s">
        <v>371</v>
      </c>
      <c r="G111" s="3" t="s">
        <v>755</v>
      </c>
      <c r="H111" s="3" t="s">
        <v>392</v>
      </c>
      <c r="I111" s="3" t="s">
        <v>419</v>
      </c>
      <c r="J111" s="3" t="s">
        <v>757</v>
      </c>
      <c r="K111" s="3" t="s">
        <v>758</v>
      </c>
      <c r="L111" s="3" t="s">
        <v>762</v>
      </c>
      <c r="M111" s="3" t="s">
        <v>420</v>
      </c>
      <c r="N111" s="3" t="s">
        <v>766</v>
      </c>
      <c r="O111" s="3" t="s">
        <v>501</v>
      </c>
      <c r="P111" s="3" t="s">
        <v>771</v>
      </c>
      <c r="Q111" s="3" t="s">
        <v>773</v>
      </c>
      <c r="R111" s="3" t="s">
        <v>503</v>
      </c>
      <c r="S111" s="3" t="s">
        <v>130</v>
      </c>
      <c r="T111" s="3" t="s">
        <v>774</v>
      </c>
      <c r="U111" s="3" t="s">
        <v>507</v>
      </c>
      <c r="V111" s="3" t="s">
        <v>782</v>
      </c>
      <c r="W111" s="3" t="s">
        <v>324</v>
      </c>
      <c r="X111" s="3" t="s">
        <v>545</v>
      </c>
      <c r="Y111" s="3" t="s">
        <v>160</v>
      </c>
      <c r="Z111" s="3" t="s">
        <v>212</v>
      </c>
      <c r="AA111" s="3" t="s">
        <v>208</v>
      </c>
      <c r="AB111" s="3" t="s">
        <v>139</v>
      </c>
      <c r="AC111" s="3" t="s">
        <v>784</v>
      </c>
      <c r="AE111" s="3" t="s">
        <v>196</v>
      </c>
      <c r="AF111" s="3" t="s">
        <v>177</v>
      </c>
      <c r="AG111" s="3" t="s">
        <v>110</v>
      </c>
      <c r="AH111" s="3" t="s">
        <v>220</v>
      </c>
      <c r="AI111" s="3" t="s">
        <v>227</v>
      </c>
      <c r="AJ111" s="3" t="s">
        <v>181</v>
      </c>
      <c r="AK111" s="3" t="s">
        <v>188</v>
      </c>
      <c r="AL111" s="3" t="s">
        <v>785</v>
      </c>
      <c r="AM111" s="3" t="s">
        <v>238</v>
      </c>
      <c r="AN111" s="3" t="s">
        <v>72</v>
      </c>
      <c r="AO111" s="3" t="s">
        <v>99</v>
      </c>
    </row>
    <row r="112" spans="1:41" ht="30.75" customHeight="1" x14ac:dyDescent="0.25">
      <c r="A112" s="3" t="s">
        <v>787</v>
      </c>
      <c r="B112" s="3" t="s">
        <v>805</v>
      </c>
      <c r="D112" s="3" t="s">
        <v>323</v>
      </c>
      <c r="E112" s="3" t="s">
        <v>351</v>
      </c>
      <c r="F112" s="3" t="s">
        <v>372</v>
      </c>
      <c r="G112" s="3" t="s">
        <v>383</v>
      </c>
      <c r="H112" s="3" t="s">
        <v>393</v>
      </c>
      <c r="K112" s="3" t="s">
        <v>759</v>
      </c>
      <c r="L112" s="3" t="s">
        <v>763</v>
      </c>
      <c r="M112" s="3" t="s">
        <v>421</v>
      </c>
      <c r="N112" s="3" t="s">
        <v>767</v>
      </c>
      <c r="O112" s="3" t="s">
        <v>502</v>
      </c>
      <c r="P112" s="3" t="s">
        <v>772</v>
      </c>
      <c r="T112" s="3" t="s">
        <v>775</v>
      </c>
      <c r="U112" s="3" t="s">
        <v>508</v>
      </c>
      <c r="W112" s="3" t="s">
        <v>131</v>
      </c>
      <c r="X112" s="3" t="s">
        <v>546</v>
      </c>
      <c r="Y112" s="3" t="s">
        <v>161</v>
      </c>
      <c r="Z112" s="3" t="s">
        <v>213</v>
      </c>
      <c r="AA112" s="3" t="s">
        <v>206</v>
      </c>
      <c r="AB112" s="3" t="s">
        <v>143</v>
      </c>
      <c r="AE112" s="3" t="s">
        <v>199</v>
      </c>
      <c r="AF112" s="3" t="s">
        <v>175</v>
      </c>
      <c r="AG112" s="3" t="s">
        <v>111</v>
      </c>
      <c r="AH112" s="3" t="s">
        <v>219</v>
      </c>
      <c r="AI112" s="3" t="s">
        <v>235</v>
      </c>
      <c r="AJ112" s="3" t="s">
        <v>182</v>
      </c>
      <c r="AK112" s="3" t="s">
        <v>186</v>
      </c>
      <c r="AL112" s="3" t="s">
        <v>544</v>
      </c>
      <c r="AM112" s="3" t="s">
        <v>251</v>
      </c>
      <c r="AN112" s="3" t="s">
        <v>90</v>
      </c>
      <c r="AO112" s="3" t="s">
        <v>103</v>
      </c>
    </row>
    <row r="113" spans="1:40" ht="30.75" customHeight="1" x14ac:dyDescent="0.25">
      <c r="A113" s="3" t="s">
        <v>788</v>
      </c>
      <c r="B113" s="3" t="s">
        <v>806</v>
      </c>
      <c r="D113" s="3" t="s">
        <v>325</v>
      </c>
      <c r="E113" s="3" t="s">
        <v>355</v>
      </c>
      <c r="F113" s="3" t="s">
        <v>373</v>
      </c>
      <c r="G113" s="3" t="s">
        <v>384</v>
      </c>
      <c r="H113" s="3" t="s">
        <v>394</v>
      </c>
      <c r="K113" s="3" t="s">
        <v>760</v>
      </c>
      <c r="L113" s="3" t="s">
        <v>764</v>
      </c>
      <c r="M113" s="3" t="s">
        <v>423</v>
      </c>
      <c r="N113" s="3" t="s">
        <v>768</v>
      </c>
      <c r="O113" s="3" t="s">
        <v>770</v>
      </c>
      <c r="T113" s="3" t="s">
        <v>504</v>
      </c>
      <c r="W113" s="3" t="s">
        <v>125</v>
      </c>
      <c r="X113" s="3" t="s">
        <v>547</v>
      </c>
      <c r="Y113" s="3" t="s">
        <v>170</v>
      </c>
      <c r="Z113" s="3" t="s">
        <v>390</v>
      </c>
      <c r="AA113" s="3" t="s">
        <v>207</v>
      </c>
      <c r="AB113" s="3" t="s">
        <v>140</v>
      </c>
      <c r="AE113" s="3" t="s">
        <v>197</v>
      </c>
      <c r="AF113" s="3" t="s">
        <v>178</v>
      </c>
      <c r="AG113" s="3" t="s">
        <v>108</v>
      </c>
      <c r="AH113" s="3" t="s">
        <v>221</v>
      </c>
      <c r="AI113" s="3" t="s">
        <v>226</v>
      </c>
      <c r="AK113" s="3" t="s">
        <v>187</v>
      </c>
      <c r="AM113" s="3" t="s">
        <v>250</v>
      </c>
      <c r="AN113" s="3" t="s">
        <v>93</v>
      </c>
    </row>
    <row r="114" spans="1:40" ht="30.75" customHeight="1" x14ac:dyDescent="0.25">
      <c r="A114" s="3" t="s">
        <v>789</v>
      </c>
      <c r="B114" s="3" t="s">
        <v>807</v>
      </c>
      <c r="D114" s="3" t="s">
        <v>327</v>
      </c>
      <c r="E114" s="3" t="s">
        <v>358</v>
      </c>
      <c r="F114" s="3" t="s">
        <v>375</v>
      </c>
      <c r="G114" s="3" t="s">
        <v>385</v>
      </c>
      <c r="H114" s="3" t="s">
        <v>396</v>
      </c>
      <c r="K114" s="3" t="s">
        <v>761</v>
      </c>
      <c r="L114" s="3" t="s">
        <v>765</v>
      </c>
      <c r="M114" s="3" t="s">
        <v>424</v>
      </c>
      <c r="N114" s="3" t="s">
        <v>769</v>
      </c>
      <c r="T114" s="3" t="s">
        <v>505</v>
      </c>
      <c r="W114" s="3" t="s">
        <v>783</v>
      </c>
      <c r="Y114" s="3" t="s">
        <v>154</v>
      </c>
      <c r="Z114" s="3" t="s">
        <v>1194</v>
      </c>
      <c r="AB114" s="3" t="s">
        <v>142</v>
      </c>
      <c r="AE114" s="3" t="s">
        <v>204</v>
      </c>
      <c r="AH114" s="3" t="s">
        <v>222</v>
      </c>
      <c r="AI114" s="3" t="s">
        <v>232</v>
      </c>
      <c r="AK114" s="3" t="s">
        <v>189</v>
      </c>
      <c r="AM114" s="3" t="s">
        <v>264</v>
      </c>
    </row>
    <row r="115" spans="1:40" ht="30.75" customHeight="1" x14ac:dyDescent="0.25">
      <c r="A115" s="3" t="s">
        <v>790</v>
      </c>
      <c r="B115" s="3" t="s">
        <v>1195</v>
      </c>
      <c r="D115" s="3" t="s">
        <v>331</v>
      </c>
      <c r="E115" s="3" t="s">
        <v>361</v>
      </c>
      <c r="F115" s="3" t="s">
        <v>377</v>
      </c>
      <c r="G115" s="3" t="s">
        <v>386</v>
      </c>
      <c r="H115" s="3" t="s">
        <v>398</v>
      </c>
      <c r="M115" s="3" t="s">
        <v>425</v>
      </c>
      <c r="T115" s="3" t="s">
        <v>506</v>
      </c>
      <c r="W115" s="3" t="s">
        <v>121</v>
      </c>
      <c r="Y115" s="3" t="s">
        <v>155</v>
      </c>
      <c r="AB115" s="3" t="s">
        <v>141</v>
      </c>
      <c r="AE115" s="3" t="s">
        <v>201</v>
      </c>
      <c r="AH115" s="3" t="s">
        <v>218</v>
      </c>
      <c r="AK115" s="3" t="s">
        <v>184</v>
      </c>
      <c r="AM115" s="3" t="s">
        <v>261</v>
      </c>
    </row>
    <row r="116" spans="1:40" ht="30.75" customHeight="1" x14ac:dyDescent="0.25">
      <c r="A116" s="3" t="s">
        <v>791</v>
      </c>
      <c r="B116" s="3" t="s">
        <v>808</v>
      </c>
      <c r="D116" s="3" t="s">
        <v>334</v>
      </c>
      <c r="E116" s="3" t="s">
        <v>363</v>
      </c>
      <c r="F116" s="3" t="s">
        <v>379</v>
      </c>
      <c r="G116" s="3" t="s">
        <v>387</v>
      </c>
      <c r="H116" s="3" t="s">
        <v>399</v>
      </c>
      <c r="M116" s="3" t="s">
        <v>426</v>
      </c>
      <c r="T116" s="3" t="s">
        <v>776</v>
      </c>
      <c r="W116" s="3" t="s">
        <v>123</v>
      </c>
      <c r="Y116" s="3" t="s">
        <v>166</v>
      </c>
      <c r="AE116" s="3" t="s">
        <v>194</v>
      </c>
      <c r="AM116" s="3" t="s">
        <v>61</v>
      </c>
    </row>
    <row r="117" spans="1:40" ht="30.75" customHeight="1" x14ac:dyDescent="0.25">
      <c r="A117" s="3" t="s">
        <v>792</v>
      </c>
      <c r="B117" s="3" t="s">
        <v>809</v>
      </c>
      <c r="D117" s="3" t="s">
        <v>337</v>
      </c>
      <c r="E117" s="3" t="s">
        <v>365</v>
      </c>
      <c r="F117" s="3" t="s">
        <v>380</v>
      </c>
      <c r="G117" s="3" t="s">
        <v>388</v>
      </c>
      <c r="H117" s="3" t="s">
        <v>400</v>
      </c>
      <c r="M117" s="3" t="s">
        <v>427</v>
      </c>
      <c r="T117" s="3" t="s">
        <v>777</v>
      </c>
      <c r="W117" s="3" t="s">
        <v>129</v>
      </c>
      <c r="Y117" s="3" t="s">
        <v>168</v>
      </c>
      <c r="AM117" s="3" t="s">
        <v>239</v>
      </c>
    </row>
    <row r="118" spans="1:40" ht="30.75" customHeight="1" x14ac:dyDescent="0.25">
      <c r="A118" s="3" t="s">
        <v>793</v>
      </c>
      <c r="B118" s="3" t="s">
        <v>810</v>
      </c>
      <c r="D118" s="3" t="s">
        <v>339</v>
      </c>
      <c r="E118" s="3" t="s">
        <v>367</v>
      </c>
      <c r="G118" s="3" t="s">
        <v>389</v>
      </c>
      <c r="H118" s="3" t="s">
        <v>402</v>
      </c>
      <c r="M118" s="3" t="s">
        <v>428</v>
      </c>
      <c r="T118" s="3" t="s">
        <v>778</v>
      </c>
      <c r="W118" s="3" t="s">
        <v>126</v>
      </c>
      <c r="Y118" s="3" t="s">
        <v>151</v>
      </c>
      <c r="AM118" s="3" t="s">
        <v>135</v>
      </c>
    </row>
    <row r="119" spans="1:40" ht="30.75" customHeight="1" x14ac:dyDescent="0.25">
      <c r="A119" s="3" t="s">
        <v>794</v>
      </c>
      <c r="B119" s="3" t="s">
        <v>811</v>
      </c>
      <c r="D119" s="3" t="s">
        <v>342</v>
      </c>
      <c r="E119" s="3" t="s">
        <v>369</v>
      </c>
      <c r="G119" s="3" t="s">
        <v>391</v>
      </c>
      <c r="H119" s="3" t="s">
        <v>404</v>
      </c>
      <c r="M119" s="3" t="s">
        <v>429</v>
      </c>
      <c r="T119" s="3" t="s">
        <v>779</v>
      </c>
      <c r="W119" s="3" t="s">
        <v>127</v>
      </c>
      <c r="Y119" s="3" t="s">
        <v>163</v>
      </c>
      <c r="AM119" s="3" t="s">
        <v>246</v>
      </c>
    </row>
    <row r="120" spans="1:40" ht="30.75" customHeight="1" x14ac:dyDescent="0.25">
      <c r="A120" s="3" t="s">
        <v>795</v>
      </c>
      <c r="B120" s="3" t="s">
        <v>812</v>
      </c>
      <c r="D120" s="3" t="s">
        <v>344</v>
      </c>
      <c r="G120" s="3" t="s">
        <v>756</v>
      </c>
      <c r="H120" s="3" t="s">
        <v>406</v>
      </c>
      <c r="M120" s="3" t="s">
        <v>430</v>
      </c>
      <c r="T120" s="3" t="s">
        <v>780</v>
      </c>
      <c r="W120" s="3" t="s">
        <v>128</v>
      </c>
      <c r="Y120" s="3" t="s">
        <v>152</v>
      </c>
    </row>
    <row r="121" spans="1:40" ht="30.75" customHeight="1" x14ac:dyDescent="0.25">
      <c r="A121" s="3" t="s">
        <v>796</v>
      </c>
      <c r="B121" s="3" t="s">
        <v>813</v>
      </c>
      <c r="H121" s="3" t="s">
        <v>407</v>
      </c>
      <c r="M121" s="3" t="s">
        <v>431</v>
      </c>
      <c r="T121" s="3" t="s">
        <v>781</v>
      </c>
      <c r="Y121" s="3" t="s">
        <v>156</v>
      </c>
    </row>
    <row r="122" spans="1:40" ht="30.75" customHeight="1" x14ac:dyDescent="0.25">
      <c r="A122" s="3" t="s">
        <v>797</v>
      </c>
      <c r="B122" s="3" t="s">
        <v>814</v>
      </c>
      <c r="H122" s="3" t="s">
        <v>408</v>
      </c>
      <c r="M122" s="3" t="s">
        <v>432</v>
      </c>
      <c r="Y122" s="3" t="s">
        <v>167</v>
      </c>
    </row>
    <row r="123" spans="1:40" ht="30.75" customHeight="1" x14ac:dyDescent="0.25">
      <c r="A123" s="3" t="s">
        <v>798</v>
      </c>
      <c r="B123" s="3" t="s">
        <v>815</v>
      </c>
      <c r="H123" s="3" t="s">
        <v>409</v>
      </c>
      <c r="M123" s="3" t="s">
        <v>433</v>
      </c>
      <c r="Y123" s="3" t="s">
        <v>381</v>
      </c>
    </row>
    <row r="124" spans="1:40" ht="30.75" customHeight="1" x14ac:dyDescent="0.25">
      <c r="A124" s="3" t="s">
        <v>799</v>
      </c>
      <c r="B124" s="3" t="s">
        <v>816</v>
      </c>
      <c r="H124" s="3" t="s">
        <v>410</v>
      </c>
      <c r="M124" s="3" t="s">
        <v>434</v>
      </c>
      <c r="Y124" s="3" t="s">
        <v>158</v>
      </c>
    </row>
    <row r="125" spans="1:40" ht="30.75" customHeight="1" x14ac:dyDescent="0.25">
      <c r="A125" s="3" t="s">
        <v>800</v>
      </c>
      <c r="B125" s="3" t="s">
        <v>817</v>
      </c>
      <c r="H125" s="3" t="s">
        <v>413</v>
      </c>
      <c r="M125" s="3" t="s">
        <v>436</v>
      </c>
      <c r="Y125" s="3" t="s">
        <v>149</v>
      </c>
    </row>
    <row r="126" spans="1:40" ht="30.75" customHeight="1" x14ac:dyDescent="0.25">
      <c r="A126" s="3" t="s">
        <v>801</v>
      </c>
      <c r="B126" s="3" t="s">
        <v>818</v>
      </c>
      <c r="H126" s="3" t="s">
        <v>414</v>
      </c>
      <c r="M126" s="3" t="s">
        <v>437</v>
      </c>
      <c r="Y126" s="3" t="s">
        <v>148</v>
      </c>
    </row>
    <row r="127" spans="1:40" ht="30.75" customHeight="1" x14ac:dyDescent="0.25">
      <c r="A127" s="3" t="s">
        <v>802</v>
      </c>
      <c r="B127" s="3" t="s">
        <v>819</v>
      </c>
      <c r="H127" s="3" t="s">
        <v>415</v>
      </c>
      <c r="M127" s="3" t="s">
        <v>438</v>
      </c>
      <c r="Y127" s="3" t="s">
        <v>164</v>
      </c>
    </row>
    <row r="128" spans="1:40" ht="30.75" customHeight="1" x14ac:dyDescent="0.25">
      <c r="A128" s="3" t="s">
        <v>803</v>
      </c>
      <c r="B128" s="3" t="s">
        <v>820</v>
      </c>
      <c r="H128" s="3" t="s">
        <v>418</v>
      </c>
      <c r="M128" s="3" t="s">
        <v>440</v>
      </c>
      <c r="Y128" s="3" t="s">
        <v>157</v>
      </c>
    </row>
    <row r="129" spans="1:13" ht="30.75" customHeight="1" x14ac:dyDescent="0.25">
      <c r="A129" s="3" t="s">
        <v>803</v>
      </c>
      <c r="B129" s="3" t="s">
        <v>820</v>
      </c>
      <c r="M129" s="3" t="s">
        <v>441</v>
      </c>
    </row>
    <row r="130" spans="1:13" ht="30.75" customHeight="1" x14ac:dyDescent="0.25">
      <c r="A130" s="3" t="s">
        <v>782</v>
      </c>
      <c r="B130" s="3" t="s">
        <v>821</v>
      </c>
      <c r="M130" s="3" t="s">
        <v>442</v>
      </c>
    </row>
    <row r="131" spans="1:13" ht="30.75" customHeight="1" x14ac:dyDescent="0.25">
      <c r="A131" s="3" t="s">
        <v>1192</v>
      </c>
      <c r="B131" s="3" t="s">
        <v>1193</v>
      </c>
      <c r="M131" s="3" t="s">
        <v>443</v>
      </c>
    </row>
    <row r="132" spans="1:13" ht="30.75" customHeight="1" x14ac:dyDescent="0.25">
      <c r="A132" s="3" t="s">
        <v>205</v>
      </c>
      <c r="B132" s="3" t="s">
        <v>822</v>
      </c>
      <c r="M132" s="3" t="s">
        <v>445</v>
      </c>
    </row>
    <row r="133" spans="1:13" ht="30.75" customHeight="1" x14ac:dyDescent="0.25">
      <c r="A133" s="3" t="s">
        <v>120</v>
      </c>
      <c r="B133" s="3" t="s">
        <v>823</v>
      </c>
      <c r="M133" s="3" t="s">
        <v>446</v>
      </c>
    </row>
    <row r="134" spans="1:13" ht="30.75" customHeight="1" x14ac:dyDescent="0.25">
      <c r="A134" s="3" t="s">
        <v>542</v>
      </c>
      <c r="B134" s="3" t="s">
        <v>824</v>
      </c>
      <c r="M134" s="3" t="s">
        <v>447</v>
      </c>
    </row>
    <row r="135" spans="1:13" ht="30.75" customHeight="1" x14ac:dyDescent="0.25">
      <c r="A135" s="3" t="s">
        <v>147</v>
      </c>
      <c r="B135" s="3" t="s">
        <v>825</v>
      </c>
      <c r="M135" s="3" t="s">
        <v>448</v>
      </c>
    </row>
    <row r="136" spans="1:13" ht="30.75" customHeight="1" x14ac:dyDescent="0.25">
      <c r="A136" s="3" t="s">
        <v>138</v>
      </c>
      <c r="B136" s="3" t="s">
        <v>826</v>
      </c>
      <c r="M136" s="3" t="s">
        <v>449</v>
      </c>
    </row>
    <row r="137" spans="1:13" ht="30.75" customHeight="1" x14ac:dyDescent="0.25">
      <c r="A137" s="3" t="s">
        <v>838</v>
      </c>
      <c r="B137" s="3" t="s">
        <v>1196</v>
      </c>
      <c r="M137" s="3" t="s">
        <v>450</v>
      </c>
    </row>
    <row r="138" spans="1:13" ht="30.75" customHeight="1" x14ac:dyDescent="0.25">
      <c r="A138" s="3" t="s">
        <v>1516</v>
      </c>
      <c r="B138" s="3" t="s">
        <v>1811</v>
      </c>
      <c r="M138" s="3" t="s">
        <v>452</v>
      </c>
    </row>
    <row r="139" spans="1:13" ht="30.75" customHeight="1" x14ac:dyDescent="0.25">
      <c r="A139" s="3" t="s">
        <v>193</v>
      </c>
      <c r="B139" s="3" t="s">
        <v>827</v>
      </c>
      <c r="M139" s="3" t="s">
        <v>453</v>
      </c>
    </row>
    <row r="140" spans="1:13" ht="30.75" customHeight="1" x14ac:dyDescent="0.25">
      <c r="A140" s="3" t="s">
        <v>174</v>
      </c>
      <c r="B140" s="3" t="s">
        <v>828</v>
      </c>
      <c r="M140" s="3" t="s">
        <v>454</v>
      </c>
    </row>
    <row r="141" spans="1:13" ht="30.75" customHeight="1" x14ac:dyDescent="0.25">
      <c r="A141" s="3" t="s">
        <v>107</v>
      </c>
      <c r="B141" s="3" t="s">
        <v>829</v>
      </c>
      <c r="M141" s="3" t="s">
        <v>455</v>
      </c>
    </row>
    <row r="142" spans="1:13" ht="30.75" customHeight="1" x14ac:dyDescent="0.25">
      <c r="A142" s="3" t="s">
        <v>217</v>
      </c>
      <c r="B142" s="3" t="s">
        <v>830</v>
      </c>
      <c r="M142" s="3" t="s">
        <v>456</v>
      </c>
    </row>
    <row r="143" spans="1:13" ht="30.75" customHeight="1" x14ac:dyDescent="0.25">
      <c r="A143" s="3" t="s">
        <v>225</v>
      </c>
      <c r="B143" s="3" t="s">
        <v>831</v>
      </c>
      <c r="M143" s="3" t="s">
        <v>457</v>
      </c>
    </row>
    <row r="144" spans="1:13" ht="30.75" customHeight="1" x14ac:dyDescent="0.25">
      <c r="A144" s="3" t="s">
        <v>180</v>
      </c>
      <c r="B144" s="3" t="s">
        <v>832</v>
      </c>
      <c r="M144" s="3" t="s">
        <v>458</v>
      </c>
    </row>
    <row r="145" spans="1:13" ht="30.75" customHeight="1" x14ac:dyDescent="0.25">
      <c r="A145" s="3" t="s">
        <v>183</v>
      </c>
      <c r="B145" s="3" t="s">
        <v>833</v>
      </c>
      <c r="M145" s="3" t="s">
        <v>459</v>
      </c>
    </row>
    <row r="146" spans="1:13" ht="30.75" customHeight="1" x14ac:dyDescent="0.25">
      <c r="A146" s="3" t="s">
        <v>543</v>
      </c>
      <c r="B146" s="3" t="s">
        <v>834</v>
      </c>
      <c r="M146" s="3" t="s">
        <v>460</v>
      </c>
    </row>
    <row r="147" spans="1:13" ht="30.75" customHeight="1" x14ac:dyDescent="0.25">
      <c r="A147" s="3" t="s">
        <v>60</v>
      </c>
      <c r="B147" s="3" t="s">
        <v>835</v>
      </c>
      <c r="M147" s="3" t="s">
        <v>461</v>
      </c>
    </row>
    <row r="148" spans="1:13" ht="30.75" customHeight="1" x14ac:dyDescent="0.25">
      <c r="A148" s="3" t="s">
        <v>71</v>
      </c>
      <c r="B148" s="3" t="s">
        <v>836</v>
      </c>
      <c r="M148" s="3" t="s">
        <v>462</v>
      </c>
    </row>
    <row r="149" spans="1:13" ht="30.75" customHeight="1" x14ac:dyDescent="0.25">
      <c r="A149" s="3" t="s">
        <v>98</v>
      </c>
      <c r="B149" s="3" t="s">
        <v>837</v>
      </c>
      <c r="M149" s="3" t="s">
        <v>463</v>
      </c>
    </row>
    <row r="150" spans="1:13" ht="30.75" customHeight="1" x14ac:dyDescent="0.25">
      <c r="M150" s="3" t="s">
        <v>464</v>
      </c>
    </row>
    <row r="151" spans="1:13" ht="30.75" customHeight="1" x14ac:dyDescent="0.25">
      <c r="M151" s="3" t="s">
        <v>465</v>
      </c>
    </row>
    <row r="152" spans="1:13" ht="30.75" customHeight="1" x14ac:dyDescent="0.25">
      <c r="M152" s="3" t="s">
        <v>466</v>
      </c>
    </row>
    <row r="153" spans="1:13" ht="30.75" customHeight="1" x14ac:dyDescent="0.25">
      <c r="M153" s="3" t="s">
        <v>467</v>
      </c>
    </row>
    <row r="154" spans="1:13" ht="30.75" customHeight="1" x14ac:dyDescent="0.25">
      <c r="M154" s="3" t="s">
        <v>468</v>
      </c>
    </row>
    <row r="155" spans="1:13" ht="30.75" customHeight="1" x14ac:dyDescent="0.25">
      <c r="M155" s="3" t="s">
        <v>469</v>
      </c>
    </row>
    <row r="156" spans="1:13" ht="30.75" customHeight="1" x14ac:dyDescent="0.25">
      <c r="M156" s="3" t="s">
        <v>470</v>
      </c>
    </row>
    <row r="157" spans="1:13" ht="30.75" customHeight="1" x14ac:dyDescent="0.25">
      <c r="M157" s="3" t="s">
        <v>471</v>
      </c>
    </row>
    <row r="158" spans="1:13" ht="30.75" customHeight="1" x14ac:dyDescent="0.25">
      <c r="M158" s="3" t="s">
        <v>472</v>
      </c>
    </row>
    <row r="159" spans="1:13" ht="30.75" customHeight="1" x14ac:dyDescent="0.25">
      <c r="M159" s="3" t="s">
        <v>473</v>
      </c>
    </row>
    <row r="160" spans="1:13" ht="30.75" customHeight="1" x14ac:dyDescent="0.25">
      <c r="M160" s="3" t="s">
        <v>474</v>
      </c>
    </row>
    <row r="161" spans="13:13" ht="30.75" customHeight="1" x14ac:dyDescent="0.25">
      <c r="M161" s="3" t="s">
        <v>475</v>
      </c>
    </row>
    <row r="162" spans="13:13" ht="30.75" customHeight="1" x14ac:dyDescent="0.25">
      <c r="M162" s="3" t="s">
        <v>476</v>
      </c>
    </row>
    <row r="163" spans="13:13" ht="30.75" customHeight="1" x14ac:dyDescent="0.25">
      <c r="M163" s="3" t="s">
        <v>477</v>
      </c>
    </row>
    <row r="164" spans="13:13" ht="30.75" customHeight="1" x14ac:dyDescent="0.25">
      <c r="M164" s="3" t="s">
        <v>478</v>
      </c>
    </row>
    <row r="165" spans="13:13" ht="30.75" customHeight="1" x14ac:dyDescent="0.25">
      <c r="M165" s="3" t="s">
        <v>479</v>
      </c>
    </row>
    <row r="166" spans="13:13" ht="30.75" customHeight="1" x14ac:dyDescent="0.25">
      <c r="M166" s="3" t="s">
        <v>480</v>
      </c>
    </row>
    <row r="167" spans="13:13" ht="30.75" customHeight="1" x14ac:dyDescent="0.25">
      <c r="M167" s="3" t="s">
        <v>481</v>
      </c>
    </row>
    <row r="168" spans="13:13" ht="30.75" customHeight="1" x14ac:dyDescent="0.25">
      <c r="M168" s="3" t="s">
        <v>482</v>
      </c>
    </row>
    <row r="169" spans="13:13" ht="30.75" customHeight="1" x14ac:dyDescent="0.25">
      <c r="M169" s="3" t="s">
        <v>483</v>
      </c>
    </row>
    <row r="170" spans="13:13" ht="30.75" customHeight="1" x14ac:dyDescent="0.25">
      <c r="M170" s="3" t="s">
        <v>484</v>
      </c>
    </row>
    <row r="171" spans="13:13" ht="30.75" customHeight="1" x14ac:dyDescent="0.25">
      <c r="M171" s="3" t="s">
        <v>485</v>
      </c>
    </row>
    <row r="172" spans="13:13" ht="30.75" customHeight="1" x14ac:dyDescent="0.25">
      <c r="M172" s="3" t="s">
        <v>486</v>
      </c>
    </row>
    <row r="173" spans="13:13" ht="30.75" customHeight="1" x14ac:dyDescent="0.25">
      <c r="M173" s="3" t="s">
        <v>487</v>
      </c>
    </row>
    <row r="174" spans="13:13" ht="30.75" customHeight="1" x14ac:dyDescent="0.25">
      <c r="M174" s="3" t="s">
        <v>488</v>
      </c>
    </row>
    <row r="175" spans="13:13" ht="30.75" customHeight="1" x14ac:dyDescent="0.25">
      <c r="M175" s="3" t="s">
        <v>489</v>
      </c>
    </row>
    <row r="176" spans="13:13" ht="30.75" customHeight="1" x14ac:dyDescent="0.25">
      <c r="M176" s="3" t="s">
        <v>490</v>
      </c>
    </row>
    <row r="177" spans="13:13" ht="30.75" customHeight="1" x14ac:dyDescent="0.25">
      <c r="M177" s="3" t="s">
        <v>491</v>
      </c>
    </row>
    <row r="178" spans="13:13" ht="30.75" customHeight="1" x14ac:dyDescent="0.25">
      <c r="M178" s="3" t="s">
        <v>492</v>
      </c>
    </row>
    <row r="179" spans="13:13" ht="30.75" customHeight="1" x14ac:dyDescent="0.25">
      <c r="M179" s="3" t="s">
        <v>493</v>
      </c>
    </row>
    <row r="180" spans="13:13" ht="30.75" customHeight="1" x14ac:dyDescent="0.25">
      <c r="M180" s="3" t="s">
        <v>494</v>
      </c>
    </row>
    <row r="181" spans="13:13" ht="30.75" customHeight="1" x14ac:dyDescent="0.25">
      <c r="M181" s="3" t="s">
        <v>495</v>
      </c>
    </row>
    <row r="182" spans="13:13" ht="30.75" customHeight="1" x14ac:dyDescent="0.25">
      <c r="M182" s="3" t="s">
        <v>496</v>
      </c>
    </row>
    <row r="183" spans="13:13" ht="30.75" customHeight="1" x14ac:dyDescent="0.25">
      <c r="M183" s="3" t="s">
        <v>497</v>
      </c>
    </row>
    <row r="184" spans="13:13" ht="30.75" customHeight="1" x14ac:dyDescent="0.25">
      <c r="M184" s="3" t="s">
        <v>498</v>
      </c>
    </row>
    <row r="185" spans="13:13" ht="30.75" customHeight="1" x14ac:dyDescent="0.25">
      <c r="M185" s="3" t="s">
        <v>499</v>
      </c>
    </row>
    <row r="186" spans="13:13" ht="30.75" customHeight="1" x14ac:dyDescent="0.25">
      <c r="M186" s="3" t="s">
        <v>500</v>
      </c>
    </row>
  </sheetData>
  <sheetProtection algorithmName="SHA-512" hashValue="BPuk4qWHKhjGbfwuY0N4Ohjy6RezuGGiiWkoNsXUYM+d3DFHe4k9NI515hOsn2yKq+AkYVjAcD2sn2cYefXgdw==" saltValue="j3zXc9En6OPlwN8vTM+VuA==" spinCount="100000" sheet="1" objects="1" scenarios="1" selectLockedCells="1" selectUnlockedCells="1"/>
  <sortState ref="Z111:Z114">
    <sortCondition ref="Z111"/>
  </sortState>
  <dataConsolidate/>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9E0A79D3FEC6C4A9C05948EE0DE9DF2" ma:contentTypeVersion="16" ma:contentTypeDescription="Crear nuevo documento." ma:contentTypeScope="" ma:versionID="f493cbc3f94709011b035f0d75ae1b9b">
  <xsd:schema xmlns:xsd="http://www.w3.org/2001/XMLSchema" xmlns:xs="http://www.w3.org/2001/XMLSchema" xmlns:p="http://schemas.microsoft.com/office/2006/metadata/properties" xmlns:ns3="8849cddb-85ed-4fa4-9d9c-75f9731dc2bb" xmlns:ns4="ed4425ed-af4e-4694-a4cd-fa91ff9cf31f" targetNamespace="http://schemas.microsoft.com/office/2006/metadata/properties" ma:root="true" ma:fieldsID="814f408e6920a5e0963630cc067fbcc2" ns3:_="" ns4:_="">
    <xsd:import namespace="8849cddb-85ed-4fa4-9d9c-75f9731dc2bb"/>
    <xsd:import namespace="ed4425ed-af4e-4694-a4cd-fa91ff9cf31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ObjectDetectorVersions" minOccurs="0"/>
                <xsd:element ref="ns4:_activity" minOccurs="0"/>
                <xsd:element ref="ns4:MediaServiceSearchProperties" minOccurs="0"/>
                <xsd:element ref="ns4:MediaServiceDateTaken" minOccurs="0"/>
                <xsd:element ref="ns4:MediaServiceSystemTags" minOccurs="0"/>
                <xsd:element ref="ns4:MediaServiceLocation" minOccurs="0"/>
                <xsd:element ref="ns4:MediaServiceOCR" minOccurs="0"/>
                <xsd:element ref="ns4:MediaServiceGenerationTime" minOccurs="0"/>
                <xsd:element ref="ns4:MediaServiceEventHashCode" minOccurs="0"/>
                <xsd:element ref="ns4:MediaLengthInSecond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49cddb-85ed-4fa4-9d9c-75f9731dc2b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4425ed-af4e-4694-a4cd-fa91ff9cf31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Location" ma:index="18" nillable="true" ma:displayName="Loca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ed4425ed-af4e-4694-a4cd-fa91ff9cf31f" xsi:nil="true"/>
  </documentManagement>
</p:properties>
</file>

<file path=customXml/itemProps1.xml><?xml version="1.0" encoding="utf-8"?>
<ds:datastoreItem xmlns:ds="http://schemas.openxmlformats.org/officeDocument/2006/customXml" ds:itemID="{84D3E02C-FB96-4CE7-9483-F65E4AD6B98B}">
  <ds:schemaRefs>
    <ds:schemaRef ds:uri="http://schemas.microsoft.com/sharepoint/v3/contenttype/forms"/>
  </ds:schemaRefs>
</ds:datastoreItem>
</file>

<file path=customXml/itemProps2.xml><?xml version="1.0" encoding="utf-8"?>
<ds:datastoreItem xmlns:ds="http://schemas.openxmlformats.org/officeDocument/2006/customXml" ds:itemID="{8A7B56DC-1451-4C8D-B528-794287708B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49cddb-85ed-4fa4-9d9c-75f9731dc2bb"/>
    <ds:schemaRef ds:uri="ed4425ed-af4e-4694-a4cd-fa91ff9cf3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6F2A917-753E-4F5D-A427-C60BFA68CD03}">
  <ds:schemaRefs>
    <ds:schemaRef ds:uri="http://www.w3.org/XML/1998/namespace"/>
    <ds:schemaRef ds:uri="http://purl.org/dc/elements/1.1/"/>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ed4425ed-af4e-4694-a4cd-fa91ff9cf31f"/>
    <ds:schemaRef ds:uri="8849cddb-85ed-4fa4-9d9c-75f9731dc2b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85</vt:i4>
      </vt:variant>
    </vt:vector>
  </HeadingPairs>
  <TitlesOfParts>
    <vt:vector size="89" baseType="lpstr">
      <vt:lpstr>DESF13</vt:lpstr>
      <vt:lpstr>DESF13 (2)</vt:lpstr>
      <vt:lpstr>lista</vt:lpstr>
      <vt:lpstr>encadenados</vt:lpstr>
      <vt:lpstr>A_01_01_02</vt:lpstr>
      <vt:lpstr>A_01_01_03</vt:lpstr>
      <vt:lpstr>A_02_02_01</vt:lpstr>
      <vt:lpstr>A_02_02_02</vt:lpstr>
      <vt:lpstr>A_03_02_02</vt:lpstr>
      <vt:lpstr>A_03_03_01</vt:lpstr>
      <vt:lpstr>A_03_03_02</vt:lpstr>
      <vt:lpstr>A_03_03_04</vt:lpstr>
      <vt:lpstr>A_03_03_05</vt:lpstr>
      <vt:lpstr>A_03_04_01</vt:lpstr>
      <vt:lpstr>A_03_04_02</vt:lpstr>
      <vt:lpstr>A_03_04_03</vt:lpstr>
      <vt:lpstr>A_03_06_01</vt:lpstr>
      <vt:lpstr>A_03_10_01</vt:lpstr>
      <vt:lpstr>A_03_10_02</vt:lpstr>
      <vt:lpstr>A_03_11_01</vt:lpstr>
      <vt:lpstr>A_08_04_01</vt:lpstr>
      <vt:lpstr>AtePDSP</vt:lpstr>
      <vt:lpstr>C_1905_0300_1_20201A</vt:lpstr>
      <vt:lpstr>C_1905_0300_1_20201A_1905014_02</vt:lpstr>
      <vt:lpstr>C_1905_0300_1_20201E1</vt:lpstr>
      <vt:lpstr>C_1905_0300_10_20106A1</vt:lpstr>
      <vt:lpstr>C_1905_0300_10_20106A1Z</vt:lpstr>
      <vt:lpstr>C_1905_0300_11_20201B2</vt:lpstr>
      <vt:lpstr>C_1905_0300_12_20201A2</vt:lpstr>
      <vt:lpstr>C_1905_0300_13_20201A2</vt:lpstr>
      <vt:lpstr>C_1905_0300_8_20201E2</vt:lpstr>
      <vt:lpstr>C_1905_0300_9_20201B1</vt:lpstr>
      <vt:lpstr>C_1906_0300_1_20201C1</vt:lpstr>
      <vt:lpstr>C_1906_0300_5_20201A3</vt:lpstr>
      <vt:lpstr>C_1906_0300_6_20201D1</vt:lpstr>
      <vt:lpstr>C_1906_0300_7_20201A4</vt:lpstr>
      <vt:lpstr>C_1906_0300_8_20201D1</vt:lpstr>
      <vt:lpstr>C_1906_0300_8_20201D1Z</vt:lpstr>
      <vt:lpstr>C_1999_0300_15_20201C2</vt:lpstr>
      <vt:lpstr>C_1999_0300_16_20201C3</vt:lpstr>
      <vt:lpstr>C_1999_0300_17_20201C4</vt:lpstr>
      <vt:lpstr>CamPDSP</vt:lpstr>
      <vt:lpstr>ConPDSP</vt:lpstr>
      <vt:lpstr>DetPDSP</vt:lpstr>
      <vt:lpstr>dimcinco</vt:lpstr>
      <vt:lpstr>dimcuatro</vt:lpstr>
      <vt:lpstr>dimdos</vt:lpstr>
      <vt:lpstr>dimseis</vt:lpstr>
      <vt:lpstr>dimsiete</vt:lpstr>
      <vt:lpstr>dimtres</vt:lpstr>
      <vt:lpstr>dimuno</vt:lpstr>
      <vt:lpstr>GobPDSP</vt:lpstr>
      <vt:lpstr>NAPAP</vt:lpstr>
      <vt:lpstr>NAPEV</vt:lpstr>
      <vt:lpstr>objcinco</vt:lpstr>
      <vt:lpstr>objcuatro</vt:lpstr>
      <vt:lpstr>objdos</vt:lpstr>
      <vt:lpstr>objseis</vt:lpstr>
      <vt:lpstr>objsiete</vt:lpstr>
      <vt:lpstr>objtres</vt:lpstr>
      <vt:lpstr>objuno</vt:lpstr>
      <vt:lpstr>PDSP1_1_Enti</vt:lpstr>
      <vt:lpstr>PDSP1_2_Enti</vt:lpstr>
      <vt:lpstr>PDSP1_3_Pueb</vt:lpstr>
      <vt:lpstr>PDSP2_1_Polí</vt:lpstr>
      <vt:lpstr>PDSP2_2_Espa</vt:lpstr>
      <vt:lpstr>PDSP2_3_Gobi</vt:lpstr>
      <vt:lpstr>PDSP2_4_Prác</vt:lpstr>
      <vt:lpstr>PDSP3_1_Ento</vt:lpstr>
      <vt:lpstr>PDSP3_2_Tran</vt:lpstr>
      <vt:lpstr>PDSP3_3_Terr</vt:lpstr>
      <vt:lpstr>PDSP3_4_Inte</vt:lpstr>
      <vt:lpstr>PDSP4_1_Enti</vt:lpstr>
      <vt:lpstr>PDSP4_2_Enti</vt:lpstr>
      <vt:lpstr>PDSP4_3_Agen</vt:lpstr>
      <vt:lpstr>PDSP4_4_Nive</vt:lpstr>
      <vt:lpstr>PDSP4_5_Inst</vt:lpstr>
      <vt:lpstr>PDSP5_1_Polí</vt:lpstr>
      <vt:lpstr>PDSP5_2_Nive</vt:lpstr>
      <vt:lpstr>PDSP5_3_Cono</vt:lpstr>
      <vt:lpstr>PDSP6_1_Deci</vt:lpstr>
      <vt:lpstr>PDSP6_2_Capa</vt:lpstr>
      <vt:lpstr>PDSP6_3_Sobe</vt:lpstr>
      <vt:lpstr>PDSP7_1_Capa</vt:lpstr>
      <vt:lpstr>PDSP7_2_Tale</vt:lpstr>
      <vt:lpstr>PDSP7_3_Sabe</vt:lpstr>
      <vt:lpstr>PDSP7_4_Tale</vt:lpstr>
      <vt:lpstr>PerPDSP</vt:lpstr>
      <vt:lpstr>PuePDSP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Lennys Martinez Gonzalez</dc:creator>
  <cp:keywords/>
  <dc:description/>
  <cp:lastModifiedBy>Lennys Martinez Gonzalez</cp:lastModifiedBy>
  <cp:revision/>
  <dcterms:created xsi:type="dcterms:W3CDTF">2024-10-22T20:59:39Z</dcterms:created>
  <dcterms:modified xsi:type="dcterms:W3CDTF">2025-12-04T20:31:49Z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0x01010029E0A79D3FEC6C4A9C05948EE0DE9DF2</vt:lpwstr>
  </property>
</Properties>
</file>